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Desktop\U\TRABAJO DE GRADO\Fundación Cardiovascular de Colombia\Apéndices\"/>
    </mc:Choice>
  </mc:AlternateContent>
  <xr:revisionPtr revIDLastSave="0" documentId="13_ncr:1_{1A5A6847-DEFD-4B54-AB56-EB33829B8971}" xr6:coauthVersionLast="47" xr6:coauthVersionMax="47" xr10:uidLastSave="{00000000-0000-0000-0000-000000000000}"/>
  <bookViews>
    <workbookView xWindow="-120" yWindow="-120" windowWidth="20730" windowHeight="11160" xr2:uid="{1BABF7BA-6FB9-4530-82E7-F4326289CEC1}"/>
  </bookViews>
  <sheets>
    <sheet name="General" sheetId="4" r:id="rId1"/>
    <sheet name="Pareto" sheetId="6" r:id="rId2"/>
    <sheet name="Nacionales" sheetId="1" r:id="rId3"/>
    <sheet name="Internacionales" sheetId="3" r:id="rId4"/>
  </sheets>
  <definedNames>
    <definedName name="_xlnm._FilterDatabase" localSheetId="1" hidden="1">Pareto!$A$5:$H$31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3" l="1"/>
  <c r="E42" i="3" s="1"/>
  <c r="D84" i="1"/>
  <c r="E84" i="1" s="1"/>
  <c r="D33" i="6"/>
  <c r="E33" i="6" s="1"/>
  <c r="E118" i="4"/>
  <c r="D118" i="4"/>
  <c r="H41" i="4" l="1"/>
  <c r="H32" i="1"/>
  <c r="H110" i="4"/>
  <c r="H36" i="3"/>
  <c r="H42" i="4"/>
  <c r="H16" i="3"/>
  <c r="G37" i="6"/>
  <c r="F37" i="6"/>
  <c r="E37" i="6"/>
  <c r="G36" i="6"/>
  <c r="F36" i="6"/>
  <c r="E36" i="6"/>
  <c r="G35" i="6"/>
  <c r="F35" i="6"/>
  <c r="E35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93" i="4"/>
  <c r="H81" i="4"/>
  <c r="H65" i="4"/>
  <c r="H63" i="1"/>
  <c r="H48" i="1"/>
  <c r="H30" i="3"/>
  <c r="H37" i="6" l="1"/>
  <c r="H35" i="6"/>
  <c r="H36" i="6"/>
  <c r="H26" i="4"/>
  <c r="H10" i="3"/>
  <c r="H46" i="4" l="1"/>
  <c r="H45" i="4"/>
  <c r="H18" i="3"/>
  <c r="H17" i="3" l="1"/>
  <c r="E120" i="4" l="1"/>
  <c r="E44" i="3"/>
  <c r="H116" i="4"/>
  <c r="H115" i="4"/>
  <c r="H114" i="4"/>
  <c r="H92" i="4"/>
  <c r="H72" i="4"/>
  <c r="H63" i="4"/>
  <c r="H13" i="4"/>
  <c r="H54" i="1"/>
  <c r="H46" i="1"/>
  <c r="H13" i="1"/>
  <c r="H29" i="3"/>
  <c r="H40" i="3" l="1"/>
  <c r="H39" i="3"/>
  <c r="H38" i="3"/>
  <c r="H113" i="4"/>
  <c r="H112" i="4"/>
  <c r="H82" i="1"/>
  <c r="H81" i="1" l="1"/>
  <c r="H37" i="4"/>
  <c r="H30" i="1"/>
  <c r="H71" i="4"/>
  <c r="H69" i="4"/>
  <c r="H40" i="4"/>
  <c r="H53" i="1"/>
  <c r="H51" i="1" l="1"/>
  <c r="H31" i="1"/>
  <c r="H88" i="4" l="1"/>
  <c r="H48" i="4"/>
  <c r="H68" i="1"/>
  <c r="H35" i="1"/>
  <c r="H55" i="4"/>
  <c r="H40" i="1"/>
  <c r="H28" i="3" l="1"/>
  <c r="H27" i="3"/>
  <c r="H14" i="3"/>
  <c r="H12" i="3"/>
  <c r="H11" i="3"/>
  <c r="H9" i="3"/>
  <c r="H80" i="4"/>
  <c r="H78" i="4"/>
  <c r="H60" i="1"/>
  <c r="H62" i="1" l="1"/>
  <c r="H90" i="4" l="1"/>
  <c r="H86" i="4"/>
  <c r="H84" i="4"/>
  <c r="H67" i="4"/>
  <c r="H62" i="4"/>
  <c r="H51" i="4"/>
  <c r="H69" i="1"/>
  <c r="H66" i="1"/>
  <c r="H64" i="1"/>
  <c r="H49" i="1"/>
  <c r="H45" i="1" l="1"/>
  <c r="H37" i="1"/>
  <c r="H77" i="4"/>
  <c r="H59" i="1"/>
  <c r="H30" i="4" l="1"/>
  <c r="H21" i="4"/>
  <c r="H19" i="1"/>
  <c r="H66" i="4"/>
  <c r="H24" i="3"/>
  <c r="H33" i="4" l="1"/>
  <c r="H27" i="1"/>
  <c r="H96" i="4" l="1"/>
  <c r="G122" i="4"/>
  <c r="G121" i="4"/>
  <c r="G120" i="4"/>
  <c r="F122" i="4"/>
  <c r="F121" i="4"/>
  <c r="F120" i="4"/>
  <c r="E122" i="4"/>
  <c r="E121" i="4"/>
  <c r="H7" i="4"/>
  <c r="H71" i="1"/>
  <c r="H7" i="1"/>
  <c r="G88" i="1" l="1"/>
  <c r="G87" i="1"/>
  <c r="G86" i="1"/>
  <c r="F88" i="1"/>
  <c r="F87" i="1"/>
  <c r="F86" i="1"/>
  <c r="E88" i="1"/>
  <c r="E87" i="1"/>
  <c r="E86" i="1"/>
  <c r="H94" i="4"/>
  <c r="H31" i="3"/>
  <c r="H106" i="4"/>
  <c r="H78" i="1"/>
  <c r="H39" i="4" l="1"/>
  <c r="H15" i="3"/>
  <c r="H50" i="4"/>
  <c r="H14" i="4"/>
  <c r="H20" i="3" l="1"/>
  <c r="H7" i="3" l="1"/>
  <c r="H8" i="3" l="1"/>
  <c r="H24" i="1"/>
  <c r="H29" i="4"/>
  <c r="H82" i="4" l="1"/>
  <c r="H73" i="4"/>
  <c r="H47" i="4"/>
  <c r="H55" i="1"/>
  <c r="H25" i="3" l="1"/>
  <c r="H19" i="3" l="1"/>
  <c r="H12" i="4" l="1"/>
  <c r="H12" i="1"/>
  <c r="G46" i="3" l="1"/>
  <c r="F46" i="3"/>
  <c r="E46" i="3"/>
  <c r="G45" i="3"/>
  <c r="F45" i="3"/>
  <c r="E45" i="3"/>
  <c r="G44" i="3"/>
  <c r="F44" i="3"/>
  <c r="H107" i="4"/>
  <c r="H103" i="4"/>
  <c r="H99" i="4"/>
  <c r="H98" i="4"/>
  <c r="H83" i="4"/>
  <c r="H57" i="4"/>
  <c r="H56" i="4"/>
  <c r="H52" i="4"/>
  <c r="H34" i="4"/>
  <c r="H17" i="4"/>
  <c r="H111" i="4"/>
  <c r="H109" i="4"/>
  <c r="H108" i="4"/>
  <c r="H105" i="4"/>
  <c r="H104" i="4"/>
  <c r="H102" i="4"/>
  <c r="H101" i="4"/>
  <c r="H100" i="4"/>
  <c r="H97" i="4"/>
  <c r="H95" i="4"/>
  <c r="H91" i="4"/>
  <c r="H89" i="4"/>
  <c r="H87" i="4"/>
  <c r="H85" i="4"/>
  <c r="H79" i="4"/>
  <c r="H76" i="4"/>
  <c r="H75" i="4"/>
  <c r="H74" i="4"/>
  <c r="H70" i="4"/>
  <c r="H68" i="4"/>
  <c r="H64" i="4"/>
  <c r="H61" i="4"/>
  <c r="H60" i="4"/>
  <c r="H59" i="4"/>
  <c r="H58" i="4"/>
  <c r="H54" i="4"/>
  <c r="H53" i="4"/>
  <c r="H49" i="4"/>
  <c r="H44" i="4"/>
  <c r="H43" i="4"/>
  <c r="H38" i="4"/>
  <c r="H36" i="4"/>
  <c r="H35" i="4"/>
  <c r="H32" i="4"/>
  <c r="H31" i="4"/>
  <c r="H28" i="4"/>
  <c r="H27" i="4"/>
  <c r="H25" i="4"/>
  <c r="H24" i="4"/>
  <c r="H23" i="4"/>
  <c r="H22" i="4"/>
  <c r="H20" i="4"/>
  <c r="H19" i="4"/>
  <c r="H18" i="4"/>
  <c r="H16" i="4"/>
  <c r="H15" i="4"/>
  <c r="H11" i="4"/>
  <c r="H10" i="4"/>
  <c r="H9" i="4"/>
  <c r="H8" i="4"/>
  <c r="H13" i="3"/>
  <c r="H21" i="3"/>
  <c r="H22" i="3"/>
  <c r="H23" i="3"/>
  <c r="H26" i="3"/>
  <c r="H32" i="3"/>
  <c r="H33" i="3"/>
  <c r="H34" i="3"/>
  <c r="H35" i="3"/>
  <c r="H37" i="3"/>
  <c r="H122" i="4" l="1"/>
  <c r="H121" i="4"/>
  <c r="H120" i="4"/>
  <c r="H46" i="3"/>
  <c r="H44" i="3"/>
  <c r="H45" i="3"/>
  <c r="H9" i="1"/>
  <c r="H10" i="1"/>
  <c r="H11" i="1"/>
  <c r="H14" i="1"/>
  <c r="H15" i="1"/>
  <c r="H16" i="1"/>
  <c r="H17" i="1"/>
  <c r="H18" i="1"/>
  <c r="H20" i="1"/>
  <c r="H21" i="1"/>
  <c r="H22" i="1"/>
  <c r="H23" i="1"/>
  <c r="H25" i="1"/>
  <c r="H26" i="1"/>
  <c r="H28" i="1"/>
  <c r="H29" i="1"/>
  <c r="H33" i="1"/>
  <c r="H34" i="1"/>
  <c r="H36" i="1"/>
  <c r="H38" i="1"/>
  <c r="H39" i="1"/>
  <c r="H41" i="1"/>
  <c r="H42" i="1"/>
  <c r="H43" i="1"/>
  <c r="H44" i="1"/>
  <c r="H47" i="1"/>
  <c r="H50" i="1"/>
  <c r="H52" i="1"/>
  <c r="H56" i="1"/>
  <c r="H57" i="1"/>
  <c r="H58" i="1"/>
  <c r="H61" i="1"/>
  <c r="H65" i="1"/>
  <c r="H67" i="1"/>
  <c r="H70" i="1"/>
  <c r="H72" i="1"/>
  <c r="H73" i="1"/>
  <c r="H74" i="1"/>
  <c r="H75" i="1"/>
  <c r="H76" i="1"/>
  <c r="H77" i="1"/>
  <c r="H79" i="1"/>
  <c r="H80" i="1"/>
  <c r="H8" i="1"/>
  <c r="H88" i="1" l="1"/>
  <c r="H87" i="1"/>
  <c r="H86" i="1"/>
</calcChain>
</file>

<file path=xl/sharedStrings.xml><?xml version="1.0" encoding="utf-8"?>
<sst xmlns="http://schemas.openxmlformats.org/spreadsheetml/2006/main" count="546" uniqueCount="153">
  <si>
    <r>
      <t xml:space="preserve">PROCESO: </t>
    </r>
    <r>
      <rPr>
        <b/>
        <sz val="10"/>
        <rFont val="Arial"/>
        <family val="2"/>
      </rPr>
      <t>COMPRAS SOSTENIBLES</t>
    </r>
  </si>
  <si>
    <t>ANNAR DIAGNOSTICA IMPORT SAS</t>
  </si>
  <si>
    <t>ASSIST INGENIERIA SAS</t>
  </si>
  <si>
    <t>C4 PASCAL S.A.S</t>
  </si>
  <si>
    <t>CARLIXPLAST SAS</t>
  </si>
  <si>
    <t>CARTON Y ESTIBA SAS</t>
  </si>
  <si>
    <t>CODIMEDICA S.A.S</t>
  </si>
  <si>
    <t>COLOMBIANA DE GELES S.A.S</t>
  </si>
  <si>
    <t>ETIMARCAS SAS</t>
  </si>
  <si>
    <t>GRUPO EMPRESARIAL OXITECNICAS S.A.S.</t>
  </si>
  <si>
    <t>KAIKA S.A.S</t>
  </si>
  <si>
    <t>OFICOMCO S.A.S.</t>
  </si>
  <si>
    <t>TERUMO BCT COLOMBIA SA</t>
  </si>
  <si>
    <t>LABORATORIOS BAXTER S.A</t>
  </si>
  <si>
    <t>LIGA COLOMBIANA CONTRA EL CANCER</t>
  </si>
  <si>
    <t>COMPAÑIA COLOMBIANA DE QUIMICOS SAS</t>
  </si>
  <si>
    <t>DISFARMA GC SAS</t>
  </si>
  <si>
    <t>VITALIS S.A.C.I.</t>
  </si>
  <si>
    <t>HUMAX PHARMACEUTICAL S.A.</t>
  </si>
  <si>
    <t>BIOMEDICAL PHARMA SAS</t>
  </si>
  <si>
    <t>MEDIREX BIC S.A.S</t>
  </si>
  <si>
    <t>BIOTRONITECH COLOMBIA S.A.S</t>
  </si>
  <si>
    <t>EMPROID SAS</t>
  </si>
  <si>
    <t>COLOMBIAN MEDICARE SAS</t>
  </si>
  <si>
    <t>GUARDIANES RECOLECTORES S.A.S.</t>
  </si>
  <si>
    <t>LA MUELA S.A.S</t>
  </si>
  <si>
    <t>MEDIIMPLANTES S.A</t>
  </si>
  <si>
    <t>MINERVA MEDICAL SAS</t>
  </si>
  <si>
    <t>MQ SUMINISTROS MEDICOS SAS</t>
  </si>
  <si>
    <t>R.P. MEDICAS S.A</t>
  </si>
  <si>
    <t>SILIMEDICAL SAS</t>
  </si>
  <si>
    <t>SURGICON &amp; CIA S.A.S.</t>
  </si>
  <si>
    <t>TERUMO COLOMBIA ANDINA S.A.S</t>
  </si>
  <si>
    <t>TM MEDICAS S.A.S.</t>
  </si>
  <si>
    <t>TWINS Y MARTIN COLOMBIA SAS</t>
  </si>
  <si>
    <t>VYGON COLOMBIA SA</t>
  </si>
  <si>
    <t>ACOBARRAS SAS</t>
  </si>
  <si>
    <t>B. BRAUN MEDICAL SA</t>
  </si>
  <si>
    <t>COLMAS SAS</t>
  </si>
  <si>
    <t>COORDINADORA COMERCIAL DE CARGAS S.A.S</t>
  </si>
  <si>
    <t>DR. REDDY´S LABORATORIES S.A.S</t>
  </si>
  <si>
    <t>FEDEX</t>
  </si>
  <si>
    <t>INTRAMEDICA SAS</t>
  </si>
  <si>
    <t>INVERSIONES DRILLTEX SAS</t>
  </si>
  <si>
    <t xml:space="preserve">JOMEDICAL SAS </t>
  </si>
  <si>
    <t>MUEBLES Y PLASTICOS S.A.S - COMPUMUEBLES</t>
  </si>
  <si>
    <t>PRODUCTOS HOSPITALARIOS S.A</t>
  </si>
  <si>
    <t>RED CARGO SA</t>
  </si>
  <si>
    <t>REYCORT COMUNICACIONES SAS</t>
  </si>
  <si>
    <t>TECNICA ELECTROMEDICA S.A.</t>
  </si>
  <si>
    <t>WORLD MEDICAL SAS</t>
  </si>
  <si>
    <t>PHARMAPLAST S.A.E.</t>
  </si>
  <si>
    <t>INSTRUMED PVT LTD</t>
  </si>
  <si>
    <t>SUTUREX &amp; RENODEX S.A.</t>
  </si>
  <si>
    <t>BRAILE BIOMEDICA</t>
  </si>
  <si>
    <t>ELCAM MEDICAL ITALY</t>
  </si>
  <si>
    <t>JIANGSU YONGFA MEDICAL EQUIPMENT TECHNOLOGY CO., LTD</t>
  </si>
  <si>
    <t>JKL MED-TECH &amp; BIO-TECH INC</t>
  </si>
  <si>
    <t>SUZHOU SINOMED CO., LTD</t>
  </si>
  <si>
    <t>VADI MEDICAL TECHNOLOGY CO., LTD</t>
  </si>
  <si>
    <t xml:space="preserve">Bogotá </t>
  </si>
  <si>
    <t>Cota</t>
  </si>
  <si>
    <t>Yumbo</t>
  </si>
  <si>
    <t>Bucaramanga</t>
  </si>
  <si>
    <t>Girón</t>
  </si>
  <si>
    <t>Cali</t>
  </si>
  <si>
    <t>Medellín</t>
  </si>
  <si>
    <t xml:space="preserve">La Estrella </t>
  </si>
  <si>
    <t>Funza</t>
  </si>
  <si>
    <t>Sopo</t>
  </si>
  <si>
    <t>Barranquilla</t>
  </si>
  <si>
    <t>Brasil</t>
  </si>
  <si>
    <t>Italia</t>
  </si>
  <si>
    <t>Pakistán</t>
  </si>
  <si>
    <t>China</t>
  </si>
  <si>
    <t>Egipto</t>
  </si>
  <si>
    <t>Francia</t>
  </si>
  <si>
    <t>Taiwan</t>
  </si>
  <si>
    <t>Rango de Colores</t>
  </si>
  <si>
    <t>Porcentaje mayor al 80%</t>
  </si>
  <si>
    <t>Porcentaje menor al 50%</t>
  </si>
  <si>
    <t>Porcentaje entre 50% y 80%</t>
  </si>
  <si>
    <t>Proveedor</t>
  </si>
  <si>
    <t>Ubicación</t>
  </si>
  <si>
    <t>Gobierno Corporativo</t>
  </si>
  <si>
    <t>Social</t>
  </si>
  <si>
    <t>Ambiental</t>
  </si>
  <si>
    <t>Promedio General</t>
  </si>
  <si>
    <t>ANÁLISIS AUTODIAGNÓSTICOS - GENERAL</t>
  </si>
  <si>
    <t>BAYER S.A</t>
  </si>
  <si>
    <t>India</t>
  </si>
  <si>
    <t xml:space="preserve">HEALTHIUM MEDTECH LIMITED	</t>
  </si>
  <si>
    <t>PEARSALLS LTD</t>
  </si>
  <si>
    <t>UK</t>
  </si>
  <si>
    <t xml:space="preserve">MILENIUM MEDICAL SUPPLIER SAS </t>
  </si>
  <si>
    <t xml:space="preserve">COORDINADORA MERCANTIL S.A </t>
  </si>
  <si>
    <t>BEDFORD INDUSTRIES INC</t>
  </si>
  <si>
    <t>HUNAN MPLENT OPTOELECTRONICS TECHNOLOGY CO., LTD</t>
  </si>
  <si>
    <t>USA</t>
  </si>
  <si>
    <t>G. KRAHMER GMBH</t>
  </si>
  <si>
    <t>Alemania</t>
  </si>
  <si>
    <t>UCIPHARMA SA</t>
  </si>
  <si>
    <t>SHINVA MEDICAL INSTRUMENT CO., LTD</t>
  </si>
  <si>
    <t>TIANJIN PLASTICS RESEARCH INSTITUTE CO., LTD</t>
  </si>
  <si>
    <t>WUHAN UNION MEDICAL TECHNOLOGY CO., LTD</t>
  </si>
  <si>
    <t>ABBOTT LABORATORIES DE COLOMBIA SAS</t>
  </si>
  <si>
    <t>ST. JUDE MEDICAL COLOMBIA LTDA</t>
  </si>
  <si>
    <t>DROGUERIAS Y FARMACIAS CRUZ VERDE SAS</t>
  </si>
  <si>
    <t>MANI INC</t>
  </si>
  <si>
    <t>Japón</t>
  </si>
  <si>
    <t>CICLOTRON COLOMBIA S.A.S</t>
  </si>
  <si>
    <t>DHL EXPRESS COLOMBIA LTDA</t>
  </si>
  <si>
    <t>NIPRO MEDICAL CORPORATION</t>
  </si>
  <si>
    <t>ICU MEDICAL COLOMBIA LTDA</t>
  </si>
  <si>
    <t xml:space="preserve">LABORATORIOS LEON S.A </t>
  </si>
  <si>
    <t>MEBIOX S.A.S</t>
  </si>
  <si>
    <t>PROASECAL SAS</t>
  </si>
  <si>
    <t>PRODUCTOS ROCHE S.A</t>
  </si>
  <si>
    <t>REPRESENTACIONES Y DISTRIBUCIONES HOSPITALARIAS S.A.S</t>
  </si>
  <si>
    <t>Sabaneta</t>
  </si>
  <si>
    <t>OPERANDO MEDICOS &amp; QUIRURGICOS S.A</t>
  </si>
  <si>
    <t>OFFIMEDICAS S.A</t>
  </si>
  <si>
    <t>INVIVO BIOINGENIERIA S.A.S</t>
  </si>
  <si>
    <t xml:space="preserve">HOSPIMPORT SAS	</t>
  </si>
  <si>
    <t>RAMEDICAS SAS</t>
  </si>
  <si>
    <t>GE HEALTHCARE COLOMBIA S.A.S</t>
  </si>
  <si>
    <t>MEDIPLAST SAS</t>
  </si>
  <si>
    <t>MEDITEC S.A</t>
  </si>
  <si>
    <t>EUROETIKA LTDA</t>
  </si>
  <si>
    <t>XINETIX PHARMA SAS</t>
  </si>
  <si>
    <t>SAC (XIAMEN) MEDICAL TECHNOLOGY CO., LTD</t>
  </si>
  <si>
    <t xml:space="preserve">YOUNG HEALTHCARE LIMITED </t>
  </si>
  <si>
    <t>ZHANGJIAGANG MEDI MEDICAL EQUIPMENT CO., LTD</t>
  </si>
  <si>
    <t>ZHEJIANG JINHUA HUATONG MEDICAL APPLIANCE CO., LTD</t>
  </si>
  <si>
    <t xml:space="preserve">BECTON DICKINSON DE COLOMBIA LTDA	</t>
  </si>
  <si>
    <t>LH S.A.S</t>
  </si>
  <si>
    <t>MEDTRONIC COLOMBIA S.A.</t>
  </si>
  <si>
    <t>HANGZHOU KANGSHENG MEDICAL EQUIPMENT CO., LTD</t>
  </si>
  <si>
    <t>HANGZHOU JINLIN MEDICAL APPLIANCES CO., LTD</t>
  </si>
  <si>
    <t>COMMAX CO., LTD</t>
  </si>
  <si>
    <t>Corea del Sur</t>
  </si>
  <si>
    <t>SAMYANG HOLDINGS CORPORATION</t>
  </si>
  <si>
    <t>LUMI ASESORES ESPECIALIZADOS SAS</t>
  </si>
  <si>
    <t>OXIGENOS DE COLOMBIA LTDA</t>
  </si>
  <si>
    <t>ANÁLISIS AUTODIAGNÓSTICOS - PROVEEDORES PARETO</t>
  </si>
  <si>
    <t>GREAT GROUP MEDICAL CO. LTD</t>
  </si>
  <si>
    <t>WELL LEAD MEDICAL CO., LTD</t>
  </si>
  <si>
    <t>GPC PHARMA S.A.S</t>
  </si>
  <si>
    <t xml:space="preserve">TOTAL RESPUESTAS </t>
  </si>
  <si>
    <t xml:space="preserve">TOTAL ENVIADOS </t>
  </si>
  <si>
    <t>ANÁLISIS AUTODIAGNÓSTICOS - PROVEEDORES NACIONALES</t>
  </si>
  <si>
    <t>ANÁLISIS AUTODIAGNÓSTICOS - PROVEEDORES INTERNACIONALES</t>
  </si>
  <si>
    <t>TOTAL ENVIADOS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</si>
</sst>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B6F61A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8" fillId="0" borderId="1" xfId="1" applyFont="1" applyBorder="1" applyAlignment="1">
      <alignment horizontal="center" vertical="center"/>
    </xf>
    <xf numFmtId="9" fontId="5" fillId="0" borderId="0" xfId="0" applyNumberFormat="1" applyFont="1" applyAlignment="1">
      <alignment vertical="center"/>
    </xf>
    <xf numFmtId="9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9" fontId="6" fillId="3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12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Gobierno corporativo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479-4747-A10C-C93E8EECAB22}"/>
              </c:ext>
            </c:extLst>
          </c:dPt>
          <c:dPt>
            <c:idx val="1"/>
            <c:bubble3D val="0"/>
            <c:explosion val="1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479-4747-A10C-C93E8EECAB22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479-4747-A10C-C93E8EECAB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General!$C$120:$D$122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General!$E$120:$E$122</c:f>
              <c:numCache>
                <c:formatCode>General</c:formatCode>
                <c:ptCount val="3"/>
                <c:pt idx="0">
                  <c:v>43</c:v>
                </c:pt>
                <c:pt idx="1">
                  <c:v>47</c:v>
                </c:pt>
                <c:pt idx="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479-4747-A10C-C93E8EECAB2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social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FC8-4EA5-AF82-6CFD51F89684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FC8-4EA5-AF82-6CFD51F89684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FC8-4EA5-AF82-6CFD51F89684}"/>
              </c:ext>
            </c:extLst>
          </c:dPt>
          <c:dLbls>
            <c:dLbl>
              <c:idx val="2"/>
              <c:spPr>
                <a:noFill/>
                <a:ln w="9525"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CFC8-4EA5-AF82-6CFD51F896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General!$C$120:$D$122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General!$F$120:$F$122</c:f>
              <c:numCache>
                <c:formatCode>General</c:formatCode>
                <c:ptCount val="3"/>
                <c:pt idx="0">
                  <c:v>77</c:v>
                </c:pt>
                <c:pt idx="1">
                  <c:v>31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C8-4EA5-AF82-6CFD51F8968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Ambiental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ABA-428C-A432-B14A3680BE33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ABA-428C-A432-B14A3680BE33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ABA-428C-A432-B14A3680BE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General!$C$120:$D$122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General!$G$120:$G$122</c:f>
              <c:numCache>
                <c:formatCode>General</c:formatCode>
                <c:ptCount val="3"/>
                <c:pt idx="0">
                  <c:v>25</c:v>
                </c:pt>
                <c:pt idx="1">
                  <c:v>60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BA-428C-A432-B14A3680BE33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promedio</a:t>
            </a:r>
            <a:r>
              <a:rPr lang="es-CO" baseline="0"/>
              <a:t> general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3F1-4D22-9CDD-9D344D513E39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3F1-4D22-9CDD-9D344D513E39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3F1-4D22-9CDD-9D344D513E3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General!$C$120:$D$122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General!$H$120:$H$122</c:f>
              <c:numCache>
                <c:formatCode>General</c:formatCode>
                <c:ptCount val="3"/>
                <c:pt idx="0">
                  <c:v>46</c:v>
                </c:pt>
                <c:pt idx="1">
                  <c:v>55</c:v>
                </c:pt>
                <c:pt idx="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F1-4D22-9CDD-9D344D513E3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Gobierno corporativo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2D3-4CBA-ADF9-2A07A16F76D6}"/>
              </c:ext>
            </c:extLst>
          </c:dPt>
          <c:dPt>
            <c:idx val="1"/>
            <c:bubble3D val="0"/>
            <c:explosion val="1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2D3-4CBA-ADF9-2A07A16F76D6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2D3-4CBA-ADF9-2A07A16F76D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Pareto!$C$35:$D$37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Pareto!$E$35:$E$37</c:f>
              <c:numCache>
                <c:formatCode>General</c:formatCode>
                <c:ptCount val="3"/>
                <c:pt idx="0">
                  <c:v>10</c:v>
                </c:pt>
                <c:pt idx="1">
                  <c:v>10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2D3-4CBA-ADF9-2A07A16F76D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social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7CC-4537-9368-45B378AF96C8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7CC-4537-9368-45B378AF96C8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7CC-4537-9368-45B378AF96C8}"/>
              </c:ext>
            </c:extLst>
          </c:dPt>
          <c:dLbls>
            <c:dLbl>
              <c:idx val="2"/>
              <c:spPr>
                <a:noFill/>
                <a:ln w="9525"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A7CC-4537-9368-45B378AF96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Pareto!$C$35:$D$37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Pareto!$F$35:$F$37</c:f>
              <c:numCache>
                <c:formatCode>General</c:formatCode>
                <c:ptCount val="3"/>
                <c:pt idx="0">
                  <c:v>19</c:v>
                </c:pt>
                <c:pt idx="1">
                  <c:v>6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CC-4537-9368-45B378AF96C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Ambiental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655-4B5B-829B-F6297757B838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655-4B5B-829B-F6297757B838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655-4B5B-829B-F6297757B8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Pareto!$C$35:$D$37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Pareto!$G$35:$G$37</c:f>
              <c:numCache>
                <c:formatCode>General</c:formatCode>
                <c:ptCount val="3"/>
                <c:pt idx="0">
                  <c:v>6</c:v>
                </c:pt>
                <c:pt idx="1">
                  <c:v>9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55-4B5B-829B-F6297757B838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promedio</a:t>
            </a:r>
            <a:r>
              <a:rPr lang="es-CO" baseline="0"/>
              <a:t> general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496-4BC3-B676-0B660563E4F9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496-4BC3-B676-0B660563E4F9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496-4BC3-B676-0B660563E4F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Pareto!$C$35:$D$37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Pareto!$H$35:$H$37</c:f>
              <c:numCache>
                <c:formatCode>General</c:formatCode>
                <c:ptCount val="3"/>
                <c:pt idx="0">
                  <c:v>9</c:v>
                </c:pt>
                <c:pt idx="1">
                  <c:v>15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496-4BC3-B676-0B660563E4F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Gobierno corporativo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98-42D2-BE7E-1336BCD405E3}"/>
              </c:ext>
            </c:extLst>
          </c:dPt>
          <c:dPt>
            <c:idx val="1"/>
            <c:bubble3D val="0"/>
            <c:explosion val="1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8898-42D2-BE7E-1336BCD405E3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98-42D2-BE7E-1336BCD405E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Nacionales!$C$86:$D$88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Nacionales!$E$86:$E$88</c:f>
              <c:numCache>
                <c:formatCode>General</c:formatCode>
                <c:ptCount val="3"/>
                <c:pt idx="0">
                  <c:v>26</c:v>
                </c:pt>
                <c:pt idx="1">
                  <c:v>33</c:v>
                </c:pt>
                <c:pt idx="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98-42D2-BE7E-1336BCD405E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social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11C8-4227-A405-FEA8D94D286B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1C8-4227-A405-FEA8D94D286B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11C8-4227-A405-FEA8D94D286B}"/>
              </c:ext>
            </c:extLst>
          </c:dPt>
          <c:dLbls>
            <c:dLbl>
              <c:idx val="2"/>
              <c:spPr>
                <a:noFill/>
                <a:ln w="9525"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11C8-4227-A405-FEA8D94D28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Nacionales!$C$86:$D$88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Nacionales!$F$86:$F$88</c:f>
              <c:numCache>
                <c:formatCode>General</c:formatCode>
                <c:ptCount val="3"/>
                <c:pt idx="0">
                  <c:v>49</c:v>
                </c:pt>
                <c:pt idx="1">
                  <c:v>27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C8-4227-A405-FEA8D94D286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Ambiental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1B14-4BD2-BC6D-33E22908F72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B14-4BD2-BC6D-33E22908F727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B14-4BD2-BC6D-33E22908F7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Nacionales!$C$86:$D$88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Nacionales!$G$86:$G$88</c:f>
              <c:numCache>
                <c:formatCode>General</c:formatCode>
                <c:ptCount val="3"/>
                <c:pt idx="0">
                  <c:v>12</c:v>
                </c:pt>
                <c:pt idx="1">
                  <c:v>43</c:v>
                </c:pt>
                <c:pt idx="2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14-4BD2-BC6D-33E22908F727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promedio</a:t>
            </a:r>
            <a:r>
              <a:rPr lang="es-CO" baseline="0"/>
              <a:t> general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D27F-4606-A350-EAF093CFDECE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27F-4606-A350-EAF093CFDECE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27F-4606-A350-EAF093CFDEC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Nacionales!$C$86:$D$88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Nacionales!$H$86:$H$88</c:f>
              <c:numCache>
                <c:formatCode>General</c:formatCode>
                <c:ptCount val="3"/>
                <c:pt idx="0">
                  <c:v>25</c:v>
                </c:pt>
                <c:pt idx="1">
                  <c:v>44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7F-4606-A350-EAF093CFDEC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gobierno corporativo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E80-4340-9D69-E57662495CEB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E80-4340-9D69-E57662495CEB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7E80-4340-9D69-E57662495CE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Internacionales!$C$44:$D$46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Internacionales!$E$44:$E$46</c:f>
              <c:numCache>
                <c:formatCode>General</c:formatCode>
                <c:ptCount val="3"/>
                <c:pt idx="0">
                  <c:v>17</c:v>
                </c:pt>
                <c:pt idx="1">
                  <c:v>14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80-4340-9D69-E57662495CEB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social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AB4-4CD7-B855-61D119D3EC78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AB4-4CD7-B855-61D119D3EC78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AB4-4CD7-B855-61D119D3EC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Internacionales!$C$44:$D$46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Internacionales!$F$44:$F$46</c:f>
              <c:numCache>
                <c:formatCode>General</c:formatCode>
                <c:ptCount val="3"/>
                <c:pt idx="0">
                  <c:v>28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B4-4CD7-B855-61D119D3EC78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ambiental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DC6-4521-A849-2A195E49C701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CDC6-4521-A849-2A195E49C701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DC6-4521-A849-2A195E49C70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Internacionales!$C$44:$D$46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Internacionales!$G$44:$G$46</c:f>
              <c:numCache>
                <c:formatCode>General</c:formatCode>
                <c:ptCount val="3"/>
                <c:pt idx="0">
                  <c:v>13</c:v>
                </c:pt>
                <c:pt idx="1">
                  <c:v>17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C6-4521-A849-2A195E49C701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promedio general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07E-4774-9E39-2B76F324370E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07E-4774-9E39-2B76F324370E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07E-4774-9E39-2B76F324370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Internacionales!$C$44:$D$46</c:f>
              <c:strCache>
                <c:ptCount val="3"/>
                <c:pt idx="0">
                  <c:v>Porcentaje mayor al 80%</c:v>
                </c:pt>
                <c:pt idx="1">
                  <c:v>Porcentaje entre 50% y 80%</c:v>
                </c:pt>
                <c:pt idx="2">
                  <c:v>Porcentaje menor al 50%</c:v>
                </c:pt>
              </c:strCache>
            </c:strRef>
          </c:cat>
          <c:val>
            <c:numRef>
              <c:f>Internacionales!$H$44:$H$46</c:f>
              <c:numCache>
                <c:formatCode>General</c:formatCode>
                <c:ptCount val="3"/>
                <c:pt idx="0">
                  <c:v>21</c:v>
                </c:pt>
                <c:pt idx="1">
                  <c:v>11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7E-4774-9E39-2B76F324370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image" Target="../media/image1.pn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image" Target="../media/image1.png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image" Target="../media/image1.png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997FE50-88DB-4CA4-8846-26BF2F19E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266700</xdr:colOff>
      <xdr:row>123</xdr:row>
      <xdr:rowOff>4762</xdr:rowOff>
    </xdr:from>
    <xdr:to>
      <xdr:col>3</xdr:col>
      <xdr:colOff>762000</xdr:colOff>
      <xdr:row>137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FAA4284-B9F7-4A50-BB95-147C245859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123</xdr:row>
      <xdr:rowOff>4762</xdr:rowOff>
    </xdr:from>
    <xdr:to>
      <xdr:col>7</xdr:col>
      <xdr:colOff>1228725</xdr:colOff>
      <xdr:row>137</xdr:row>
      <xdr:rowOff>80962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E660258-4800-4ECE-8697-B8FF846BB3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266700</xdr:colOff>
      <xdr:row>139</xdr:row>
      <xdr:rowOff>4762</xdr:rowOff>
    </xdr:from>
    <xdr:to>
      <xdr:col>3</xdr:col>
      <xdr:colOff>762000</xdr:colOff>
      <xdr:row>153</xdr:row>
      <xdr:rowOff>80962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B3F0AC9-28CE-4B68-B0D0-DE6CA6F441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139</xdr:row>
      <xdr:rowOff>4762</xdr:rowOff>
    </xdr:from>
    <xdr:to>
      <xdr:col>7</xdr:col>
      <xdr:colOff>1228725</xdr:colOff>
      <xdr:row>153</xdr:row>
      <xdr:rowOff>80962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76E856B-1642-4056-AAFD-7CAE2BF28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CBEED96-A4E8-4B75-8E51-CB65CE7E0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266700</xdr:colOff>
      <xdr:row>38</xdr:row>
      <xdr:rowOff>4762</xdr:rowOff>
    </xdr:from>
    <xdr:to>
      <xdr:col>3</xdr:col>
      <xdr:colOff>762000</xdr:colOff>
      <xdr:row>52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44B885F-22F9-4CC6-9A34-8D11948C9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38</xdr:row>
      <xdr:rowOff>4762</xdr:rowOff>
    </xdr:from>
    <xdr:to>
      <xdr:col>7</xdr:col>
      <xdr:colOff>1228725</xdr:colOff>
      <xdr:row>52</xdr:row>
      <xdr:rowOff>80962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70BBCA5-AD99-43DA-BFA1-6DF686C050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266700</xdr:colOff>
      <xdr:row>54</xdr:row>
      <xdr:rowOff>4762</xdr:rowOff>
    </xdr:from>
    <xdr:to>
      <xdr:col>3</xdr:col>
      <xdr:colOff>762000</xdr:colOff>
      <xdr:row>68</xdr:row>
      <xdr:rowOff>80962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3044A7B-9860-4163-B501-DB85D1FC36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54</xdr:row>
      <xdr:rowOff>4762</xdr:rowOff>
    </xdr:from>
    <xdr:to>
      <xdr:col>7</xdr:col>
      <xdr:colOff>1228725</xdr:colOff>
      <xdr:row>68</xdr:row>
      <xdr:rowOff>80962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BD0B659-5B4A-4CC0-9082-3E5427039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AA0AF5E-E6F5-44F2-BF34-3C1DDFA41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266700</xdr:colOff>
      <xdr:row>89</xdr:row>
      <xdr:rowOff>4762</xdr:rowOff>
    </xdr:from>
    <xdr:to>
      <xdr:col>3</xdr:col>
      <xdr:colOff>762000</xdr:colOff>
      <xdr:row>103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9D331FB-92EC-A0DE-5E57-BD97BD2F8F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89</xdr:row>
      <xdr:rowOff>4762</xdr:rowOff>
    </xdr:from>
    <xdr:to>
      <xdr:col>7</xdr:col>
      <xdr:colOff>1228725</xdr:colOff>
      <xdr:row>103</xdr:row>
      <xdr:rowOff>80962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B393F6-86B0-3C05-678A-9FCF5E96AD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266700</xdr:colOff>
      <xdr:row>105</xdr:row>
      <xdr:rowOff>4762</xdr:rowOff>
    </xdr:from>
    <xdr:to>
      <xdr:col>3</xdr:col>
      <xdr:colOff>762000</xdr:colOff>
      <xdr:row>119</xdr:row>
      <xdr:rowOff>80962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F8599F6-A549-5D44-D324-F07890868C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105</xdr:row>
      <xdr:rowOff>4762</xdr:rowOff>
    </xdr:from>
    <xdr:to>
      <xdr:col>7</xdr:col>
      <xdr:colOff>1228725</xdr:colOff>
      <xdr:row>119</xdr:row>
      <xdr:rowOff>80962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C59FE70-5037-4C61-F704-C3437D05DF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DD328A0-2366-4640-BDCF-0018D873C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371475</xdr:colOff>
      <xdr:row>47</xdr:row>
      <xdr:rowOff>4762</xdr:rowOff>
    </xdr:from>
    <xdr:to>
      <xdr:col>3</xdr:col>
      <xdr:colOff>866775</xdr:colOff>
      <xdr:row>61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75D241E-13F8-019B-8135-D346291C1F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180975</xdr:colOff>
      <xdr:row>47</xdr:row>
      <xdr:rowOff>4762</xdr:rowOff>
    </xdr:from>
    <xdr:to>
      <xdr:col>7</xdr:col>
      <xdr:colOff>1409700</xdr:colOff>
      <xdr:row>61</xdr:row>
      <xdr:rowOff>80962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6BAFCB4-A1AB-1236-82F0-7715B80C82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381000</xdr:colOff>
      <xdr:row>63</xdr:row>
      <xdr:rowOff>4762</xdr:rowOff>
    </xdr:from>
    <xdr:to>
      <xdr:col>3</xdr:col>
      <xdr:colOff>876300</xdr:colOff>
      <xdr:row>77</xdr:row>
      <xdr:rowOff>80962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F513F54-D66E-FA7F-A82B-E75EA12B44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190500</xdr:colOff>
      <xdr:row>63</xdr:row>
      <xdr:rowOff>4762</xdr:rowOff>
    </xdr:from>
    <xdr:to>
      <xdr:col>7</xdr:col>
      <xdr:colOff>1419225</xdr:colOff>
      <xdr:row>77</xdr:row>
      <xdr:rowOff>80962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E30FA79-6A6B-9C2D-6162-3B0E84084C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A0442-A26C-467A-86D9-FF0D8F1A8B56}">
  <dimension ref="A1:L122"/>
  <sheetViews>
    <sheetView tabSelected="1" view="pageBreakPreview" zoomScaleNormal="100" zoomScaleSheetLayoutView="100" workbookViewId="0">
      <selection activeCell="B1" sqref="B1:H2"/>
    </sheetView>
  </sheetViews>
  <sheetFormatPr baseColWidth="10" defaultRowHeight="15" customHeight="1" x14ac:dyDescent="0.25"/>
  <cols>
    <col min="1" max="1" width="15.7109375" style="1" customWidth="1"/>
    <col min="2" max="3" width="22.7109375" style="1" customWidth="1"/>
    <col min="4" max="7" width="15.7109375" style="2" customWidth="1"/>
    <col min="8" max="8" width="22.7109375" style="2" customWidth="1"/>
    <col min="9" max="16384" width="11.42578125" style="1"/>
  </cols>
  <sheetData>
    <row r="1" spans="1:8" ht="15" customHeight="1" x14ac:dyDescent="0.25">
      <c r="A1" s="29"/>
      <c r="B1" s="30" t="s">
        <v>88</v>
      </c>
      <c r="C1" s="30"/>
      <c r="D1" s="30"/>
      <c r="E1" s="30"/>
      <c r="F1" s="30"/>
      <c r="G1" s="30"/>
      <c r="H1" s="30"/>
    </row>
    <row r="2" spans="1:8" ht="15" customHeight="1" x14ac:dyDescent="0.25">
      <c r="A2" s="29"/>
      <c r="B2" s="30"/>
      <c r="C2" s="30"/>
      <c r="D2" s="30"/>
      <c r="E2" s="30"/>
      <c r="F2" s="30"/>
      <c r="G2" s="30"/>
      <c r="H2" s="30"/>
    </row>
    <row r="3" spans="1:8" ht="15" customHeight="1" x14ac:dyDescent="0.25">
      <c r="A3" s="29"/>
      <c r="B3" s="29" t="s">
        <v>0</v>
      </c>
      <c r="C3" s="29"/>
      <c r="D3" s="29"/>
      <c r="E3" s="29"/>
      <c r="F3" s="29"/>
      <c r="G3" s="29"/>
      <c r="H3" s="29"/>
    </row>
    <row r="5" spans="1:8" ht="15" customHeight="1" x14ac:dyDescent="0.25">
      <c r="A5" s="13" t="s">
        <v>82</v>
      </c>
      <c r="B5" s="13"/>
      <c r="C5" s="13"/>
      <c r="D5" s="31" t="s">
        <v>83</v>
      </c>
      <c r="E5" s="33" t="s">
        <v>84</v>
      </c>
      <c r="F5" s="13" t="s">
        <v>85</v>
      </c>
      <c r="G5" s="13" t="s">
        <v>86</v>
      </c>
      <c r="H5" s="13" t="s">
        <v>87</v>
      </c>
    </row>
    <row r="6" spans="1:8" ht="15" customHeight="1" x14ac:dyDescent="0.25">
      <c r="A6" s="13"/>
      <c r="B6" s="13"/>
      <c r="C6" s="13"/>
      <c r="D6" s="32"/>
      <c r="E6" s="33"/>
      <c r="F6" s="13"/>
      <c r="G6" s="13"/>
      <c r="H6" s="13"/>
    </row>
    <row r="7" spans="1:8" customFormat="1" ht="15" customHeight="1" x14ac:dyDescent="0.25">
      <c r="A7" s="17" t="s">
        <v>105</v>
      </c>
      <c r="B7" s="18"/>
      <c r="C7" s="19"/>
      <c r="D7" s="10" t="s">
        <v>66</v>
      </c>
      <c r="E7" s="6">
        <v>0.86</v>
      </c>
      <c r="F7" s="6">
        <v>1</v>
      </c>
      <c r="G7" s="6">
        <v>0.73</v>
      </c>
      <c r="H7" s="6">
        <f>AVERAGE(E7:G7)</f>
        <v>0.86333333333333329</v>
      </c>
    </row>
    <row r="8" spans="1:8" ht="15" customHeight="1" x14ac:dyDescent="0.25">
      <c r="A8" s="20" t="s">
        <v>36</v>
      </c>
      <c r="B8" s="20"/>
      <c r="C8" s="20"/>
      <c r="D8" s="3" t="s">
        <v>61</v>
      </c>
      <c r="E8" s="6">
        <v>0.79</v>
      </c>
      <c r="F8" s="6">
        <v>0.73</v>
      </c>
      <c r="G8" s="6">
        <v>0.61</v>
      </c>
      <c r="H8" s="6">
        <f>AVERAGE(E8:G8)</f>
        <v>0.71</v>
      </c>
    </row>
    <row r="9" spans="1:8" ht="15" customHeight="1" x14ac:dyDescent="0.25">
      <c r="A9" s="20" t="s">
        <v>1</v>
      </c>
      <c r="B9" s="20"/>
      <c r="C9" s="20"/>
      <c r="D9" s="3" t="s">
        <v>60</v>
      </c>
      <c r="E9" s="6">
        <v>0.89</v>
      </c>
      <c r="F9" s="6">
        <v>0.8</v>
      </c>
      <c r="G9" s="6">
        <v>0.89</v>
      </c>
      <c r="H9" s="6">
        <f t="shared" ref="H9:H111" si="0">AVERAGE(E9:G9)</f>
        <v>0.86</v>
      </c>
    </row>
    <row r="10" spans="1:8" ht="15" customHeight="1" x14ac:dyDescent="0.25">
      <c r="A10" s="20" t="s">
        <v>2</v>
      </c>
      <c r="B10" s="20"/>
      <c r="C10" s="20"/>
      <c r="D10" s="3" t="s">
        <v>60</v>
      </c>
      <c r="E10" s="6">
        <v>0.79</v>
      </c>
      <c r="F10" s="6">
        <v>0.83</v>
      </c>
      <c r="G10" s="6">
        <v>0.63</v>
      </c>
      <c r="H10" s="6">
        <f t="shared" si="0"/>
        <v>0.75</v>
      </c>
    </row>
    <row r="11" spans="1:8" ht="15" customHeight="1" x14ac:dyDescent="0.25">
      <c r="A11" s="20" t="s">
        <v>37</v>
      </c>
      <c r="B11" s="20"/>
      <c r="C11" s="20"/>
      <c r="D11" s="3" t="s">
        <v>60</v>
      </c>
      <c r="E11" s="6">
        <v>1</v>
      </c>
      <c r="F11" s="6">
        <v>0.93</v>
      </c>
      <c r="G11" s="6">
        <v>0.96</v>
      </c>
      <c r="H11" s="6">
        <f t="shared" si="0"/>
        <v>0.96333333333333337</v>
      </c>
    </row>
    <row r="12" spans="1:8" ht="15" customHeight="1" x14ac:dyDescent="0.25">
      <c r="A12" s="17" t="s">
        <v>89</v>
      </c>
      <c r="B12" s="18"/>
      <c r="C12" s="19"/>
      <c r="D12" s="3" t="s">
        <v>60</v>
      </c>
      <c r="E12" s="6">
        <v>1</v>
      </c>
      <c r="F12" s="6">
        <v>0.98</v>
      </c>
      <c r="G12" s="6">
        <v>0.56999999999999995</v>
      </c>
      <c r="H12" s="6">
        <f>AVERAGE(E12:G12)</f>
        <v>0.85</v>
      </c>
    </row>
    <row r="13" spans="1:8" ht="15" customHeight="1" x14ac:dyDescent="0.25">
      <c r="A13" s="17" t="s">
        <v>134</v>
      </c>
      <c r="B13" s="18"/>
      <c r="C13" s="19"/>
      <c r="D13" s="3" t="s">
        <v>60</v>
      </c>
      <c r="E13" s="6">
        <v>0.79</v>
      </c>
      <c r="F13" s="6">
        <v>0.85</v>
      </c>
      <c r="G13" s="6">
        <v>0.48</v>
      </c>
      <c r="H13" s="6">
        <f>AVERAGE(E13:G13)</f>
        <v>0.70666666666666667</v>
      </c>
    </row>
    <row r="14" spans="1:8" ht="15" customHeight="1" x14ac:dyDescent="0.25">
      <c r="A14" s="20" t="s">
        <v>96</v>
      </c>
      <c r="B14" s="20"/>
      <c r="C14" s="20"/>
      <c r="D14" s="3" t="s">
        <v>98</v>
      </c>
      <c r="E14" s="5">
        <v>0.86</v>
      </c>
      <c r="F14" s="5">
        <v>0.98</v>
      </c>
      <c r="G14" s="5">
        <v>0.77</v>
      </c>
      <c r="H14" s="5">
        <f>AVERAGE(E14:G14)</f>
        <v>0.87</v>
      </c>
    </row>
    <row r="15" spans="1:8" ht="15" customHeight="1" x14ac:dyDescent="0.25">
      <c r="A15" s="22" t="s">
        <v>19</v>
      </c>
      <c r="B15" s="22"/>
      <c r="C15" s="22"/>
      <c r="D15" s="4" t="s">
        <v>60</v>
      </c>
      <c r="E15" s="6">
        <v>0.75</v>
      </c>
      <c r="F15" s="6">
        <v>0.95</v>
      </c>
      <c r="G15" s="6">
        <v>0.68</v>
      </c>
      <c r="H15" s="6">
        <f t="shared" si="0"/>
        <v>0.79333333333333333</v>
      </c>
    </row>
    <row r="16" spans="1:8" ht="15" customHeight="1" x14ac:dyDescent="0.25">
      <c r="A16" s="20" t="s">
        <v>21</v>
      </c>
      <c r="B16" s="20"/>
      <c r="C16" s="20"/>
      <c r="D16" s="3" t="s">
        <v>60</v>
      </c>
      <c r="E16" s="6">
        <v>0.96</v>
      </c>
      <c r="F16" s="6">
        <v>0.8</v>
      </c>
      <c r="G16" s="6">
        <v>0.41</v>
      </c>
      <c r="H16" s="6">
        <f t="shared" si="0"/>
        <v>0.72333333333333327</v>
      </c>
    </row>
    <row r="17" spans="1:8" s="9" customFormat="1" ht="15" customHeight="1" x14ac:dyDescent="0.25">
      <c r="A17" s="20" t="s">
        <v>54</v>
      </c>
      <c r="B17" s="20"/>
      <c r="C17" s="20"/>
      <c r="D17" s="3" t="s">
        <v>71</v>
      </c>
      <c r="E17" s="5">
        <v>0.64</v>
      </c>
      <c r="F17" s="5">
        <v>1</v>
      </c>
      <c r="G17" s="5">
        <v>0.54</v>
      </c>
      <c r="H17" s="5">
        <f>AVERAGE(E17:G17)</f>
        <v>0.72666666666666668</v>
      </c>
    </row>
    <row r="18" spans="1:8" ht="15" customHeight="1" x14ac:dyDescent="0.25">
      <c r="A18" s="20" t="s">
        <v>3</v>
      </c>
      <c r="B18" s="20"/>
      <c r="C18" s="20"/>
      <c r="D18" s="3" t="s">
        <v>62</v>
      </c>
      <c r="E18" s="6">
        <v>0.64</v>
      </c>
      <c r="F18" s="6">
        <v>0.8</v>
      </c>
      <c r="G18" s="6">
        <v>0.71</v>
      </c>
      <c r="H18" s="6">
        <f t="shared" si="0"/>
        <v>0.71666666666666667</v>
      </c>
    </row>
    <row r="19" spans="1:8" ht="15" customHeight="1" x14ac:dyDescent="0.25">
      <c r="A19" s="20" t="s">
        <v>4</v>
      </c>
      <c r="B19" s="20"/>
      <c r="C19" s="20"/>
      <c r="D19" s="3" t="s">
        <v>63</v>
      </c>
      <c r="E19" s="6">
        <v>0.54</v>
      </c>
      <c r="F19" s="6">
        <v>0.78</v>
      </c>
      <c r="G19" s="6">
        <v>0.82</v>
      </c>
      <c r="H19" s="6">
        <f t="shared" si="0"/>
        <v>0.71333333333333337</v>
      </c>
    </row>
    <row r="20" spans="1:8" ht="15" customHeight="1" x14ac:dyDescent="0.25">
      <c r="A20" s="20" t="s">
        <v>5</v>
      </c>
      <c r="B20" s="20"/>
      <c r="C20" s="20"/>
      <c r="D20" s="3" t="s">
        <v>63</v>
      </c>
      <c r="E20" s="6">
        <v>0.75</v>
      </c>
      <c r="F20" s="6">
        <v>0.9</v>
      </c>
      <c r="G20" s="6">
        <v>0.79</v>
      </c>
      <c r="H20" s="6">
        <f t="shared" si="0"/>
        <v>0.81333333333333335</v>
      </c>
    </row>
    <row r="21" spans="1:8" ht="15" customHeight="1" x14ac:dyDescent="0.25">
      <c r="A21" s="17" t="s">
        <v>110</v>
      </c>
      <c r="B21" s="18"/>
      <c r="C21" s="19"/>
      <c r="D21" s="3" t="s">
        <v>66</v>
      </c>
      <c r="E21" s="6">
        <v>0.36</v>
      </c>
      <c r="F21" s="6">
        <v>0.7</v>
      </c>
      <c r="G21" s="6">
        <v>0.59</v>
      </c>
      <c r="H21" s="6">
        <f t="shared" si="0"/>
        <v>0.54999999999999993</v>
      </c>
    </row>
    <row r="22" spans="1:8" ht="15" customHeight="1" x14ac:dyDescent="0.25">
      <c r="A22" s="20" t="s">
        <v>6</v>
      </c>
      <c r="B22" s="20"/>
      <c r="C22" s="20"/>
      <c r="D22" s="3" t="s">
        <v>60</v>
      </c>
      <c r="E22" s="6">
        <v>0.71</v>
      </c>
      <c r="F22" s="6">
        <v>0.9</v>
      </c>
      <c r="G22" s="6">
        <v>0.71</v>
      </c>
      <c r="H22" s="6">
        <f t="shared" si="0"/>
        <v>0.77333333333333332</v>
      </c>
    </row>
    <row r="23" spans="1:8" ht="15" customHeight="1" x14ac:dyDescent="0.25">
      <c r="A23" s="21" t="s">
        <v>38</v>
      </c>
      <c r="B23" s="21"/>
      <c r="C23" s="21"/>
      <c r="D23" s="3" t="s">
        <v>60</v>
      </c>
      <c r="E23" s="6">
        <v>0.82</v>
      </c>
      <c r="F23" s="6">
        <v>0.85</v>
      </c>
      <c r="G23" s="6">
        <v>0.39</v>
      </c>
      <c r="H23" s="6">
        <f t="shared" si="0"/>
        <v>0.68666666666666665</v>
      </c>
    </row>
    <row r="24" spans="1:8" ht="15" customHeight="1" x14ac:dyDescent="0.25">
      <c r="A24" s="20" t="s">
        <v>23</v>
      </c>
      <c r="B24" s="20"/>
      <c r="C24" s="20"/>
      <c r="D24" s="3" t="s">
        <v>60</v>
      </c>
      <c r="E24" s="6">
        <v>0.89</v>
      </c>
      <c r="F24" s="6">
        <v>0.8</v>
      </c>
      <c r="G24" s="6">
        <v>0.56999999999999995</v>
      </c>
      <c r="H24" s="6">
        <f t="shared" si="0"/>
        <v>0.7533333333333333</v>
      </c>
    </row>
    <row r="25" spans="1:8" ht="15" customHeight="1" x14ac:dyDescent="0.25">
      <c r="A25" s="20" t="s">
        <v>7</v>
      </c>
      <c r="B25" s="20"/>
      <c r="C25" s="20"/>
      <c r="D25" s="3" t="s">
        <v>60</v>
      </c>
      <c r="E25" s="6">
        <v>0.32</v>
      </c>
      <c r="F25" s="6">
        <v>0.65</v>
      </c>
      <c r="G25" s="6">
        <v>0.54</v>
      </c>
      <c r="H25" s="6">
        <f t="shared" si="0"/>
        <v>0.5033333333333333</v>
      </c>
    </row>
    <row r="26" spans="1:8" ht="15" customHeight="1" x14ac:dyDescent="0.25">
      <c r="A26" s="14" t="s">
        <v>139</v>
      </c>
      <c r="B26" s="15"/>
      <c r="C26" s="16"/>
      <c r="D26" s="3" t="s">
        <v>140</v>
      </c>
      <c r="E26" s="6">
        <v>0.96</v>
      </c>
      <c r="F26" s="6">
        <v>0.98</v>
      </c>
      <c r="G26" s="6">
        <v>0.89</v>
      </c>
      <c r="H26" s="6">
        <f t="shared" si="0"/>
        <v>0.94333333333333336</v>
      </c>
    </row>
    <row r="27" spans="1:8" ht="15" customHeight="1" x14ac:dyDescent="0.25">
      <c r="A27" s="22" t="s">
        <v>15</v>
      </c>
      <c r="B27" s="22"/>
      <c r="C27" s="22"/>
      <c r="D27" s="4" t="s">
        <v>60</v>
      </c>
      <c r="E27" s="6">
        <v>0.54</v>
      </c>
      <c r="F27" s="6">
        <v>0.75</v>
      </c>
      <c r="G27" s="6">
        <v>0.46</v>
      </c>
      <c r="H27" s="6">
        <f t="shared" si="0"/>
        <v>0.58333333333333337</v>
      </c>
    </row>
    <row r="28" spans="1:8" ht="15" customHeight="1" x14ac:dyDescent="0.25">
      <c r="A28" s="21" t="s">
        <v>39</v>
      </c>
      <c r="B28" s="21"/>
      <c r="C28" s="21"/>
      <c r="D28" s="3" t="s">
        <v>60</v>
      </c>
      <c r="E28" s="6">
        <v>0.56999999999999995</v>
      </c>
      <c r="F28" s="6">
        <v>0.75</v>
      </c>
      <c r="G28" s="6">
        <v>0.38</v>
      </c>
      <c r="H28" s="6">
        <f t="shared" si="0"/>
        <v>0.56666666666666654</v>
      </c>
    </row>
    <row r="29" spans="1:8" ht="15" customHeight="1" x14ac:dyDescent="0.25">
      <c r="A29" s="14" t="s">
        <v>95</v>
      </c>
      <c r="B29" s="15"/>
      <c r="C29" s="16"/>
      <c r="D29" s="3" t="s">
        <v>64</v>
      </c>
      <c r="E29" s="6">
        <v>0.71</v>
      </c>
      <c r="F29" s="6">
        <v>0.78</v>
      </c>
      <c r="G29" s="6">
        <v>0.71</v>
      </c>
      <c r="H29" s="6">
        <f t="shared" si="0"/>
        <v>0.73333333333333339</v>
      </c>
    </row>
    <row r="30" spans="1:8" ht="15" customHeight="1" x14ac:dyDescent="0.25">
      <c r="A30" s="14" t="s">
        <v>111</v>
      </c>
      <c r="B30" s="15"/>
      <c r="C30" s="16"/>
      <c r="D30" s="3" t="s">
        <v>60</v>
      </c>
      <c r="E30" s="6">
        <v>1</v>
      </c>
      <c r="F30" s="6">
        <v>1</v>
      </c>
      <c r="G30" s="6">
        <v>1</v>
      </c>
      <c r="H30" s="6">
        <f t="shared" si="0"/>
        <v>1</v>
      </c>
    </row>
    <row r="31" spans="1:8" ht="15" customHeight="1" x14ac:dyDescent="0.25">
      <c r="A31" s="22" t="s">
        <v>16</v>
      </c>
      <c r="B31" s="22"/>
      <c r="C31" s="22"/>
      <c r="D31" s="4" t="s">
        <v>64</v>
      </c>
      <c r="E31" s="6">
        <v>0.36</v>
      </c>
      <c r="F31" s="6">
        <v>0.55000000000000004</v>
      </c>
      <c r="G31" s="6">
        <v>0.45</v>
      </c>
      <c r="H31" s="6">
        <f t="shared" si="0"/>
        <v>0.45333333333333337</v>
      </c>
    </row>
    <row r="32" spans="1:8" ht="15" customHeight="1" x14ac:dyDescent="0.25">
      <c r="A32" s="22" t="s">
        <v>40</v>
      </c>
      <c r="B32" s="22"/>
      <c r="C32" s="22"/>
      <c r="D32" s="4" t="s">
        <v>60</v>
      </c>
      <c r="E32" s="6">
        <v>1</v>
      </c>
      <c r="F32" s="6">
        <v>1</v>
      </c>
      <c r="G32" s="6">
        <v>0.95</v>
      </c>
      <c r="H32" s="6">
        <f t="shared" si="0"/>
        <v>0.98333333333333339</v>
      </c>
    </row>
    <row r="33" spans="1:8" ht="15" customHeight="1" x14ac:dyDescent="0.25">
      <c r="A33" s="23" t="s">
        <v>107</v>
      </c>
      <c r="B33" s="24"/>
      <c r="C33" s="25"/>
      <c r="D33" s="4" t="s">
        <v>60</v>
      </c>
      <c r="E33" s="6">
        <v>0.93</v>
      </c>
      <c r="F33" s="6">
        <v>1</v>
      </c>
      <c r="G33" s="6">
        <v>0.93</v>
      </c>
      <c r="H33" s="6">
        <f t="shared" si="0"/>
        <v>0.95333333333333348</v>
      </c>
    </row>
    <row r="34" spans="1:8" s="9" customFormat="1" ht="15" customHeight="1" x14ac:dyDescent="0.25">
      <c r="A34" s="21" t="s">
        <v>55</v>
      </c>
      <c r="B34" s="21"/>
      <c r="C34" s="21"/>
      <c r="D34" s="3" t="s">
        <v>72</v>
      </c>
      <c r="E34" s="5">
        <v>0.71</v>
      </c>
      <c r="F34" s="5">
        <v>0.93</v>
      </c>
      <c r="G34" s="5">
        <v>0.84</v>
      </c>
      <c r="H34" s="5">
        <f t="shared" si="0"/>
        <v>0.82666666666666666</v>
      </c>
    </row>
    <row r="35" spans="1:8" ht="15" customHeight="1" x14ac:dyDescent="0.25">
      <c r="A35" s="20" t="s">
        <v>22</v>
      </c>
      <c r="B35" s="20"/>
      <c r="C35" s="20"/>
      <c r="D35" s="3" t="s">
        <v>60</v>
      </c>
      <c r="E35" s="6">
        <v>0.68</v>
      </c>
      <c r="F35" s="6">
        <v>0.93</v>
      </c>
      <c r="G35" s="6">
        <v>0.75</v>
      </c>
      <c r="H35" s="6">
        <f t="shared" si="0"/>
        <v>0.78666666666666674</v>
      </c>
    </row>
    <row r="36" spans="1:8" ht="15" customHeight="1" x14ac:dyDescent="0.25">
      <c r="A36" s="20" t="s">
        <v>8</v>
      </c>
      <c r="B36" s="20"/>
      <c r="C36" s="20"/>
      <c r="D36" s="3" t="s">
        <v>65</v>
      </c>
      <c r="E36" s="6">
        <v>1</v>
      </c>
      <c r="F36" s="6">
        <v>0.78</v>
      </c>
      <c r="G36" s="6">
        <v>0.71</v>
      </c>
      <c r="H36" s="6">
        <f t="shared" si="0"/>
        <v>0.83000000000000007</v>
      </c>
    </row>
    <row r="37" spans="1:8" ht="15" customHeight="1" x14ac:dyDescent="0.25">
      <c r="A37" s="17" t="s">
        <v>128</v>
      </c>
      <c r="B37" s="18"/>
      <c r="C37" s="19"/>
      <c r="D37" s="3" t="s">
        <v>60</v>
      </c>
      <c r="E37" s="6">
        <v>0.75</v>
      </c>
      <c r="F37" s="6">
        <v>1</v>
      </c>
      <c r="G37" s="6">
        <v>0.68</v>
      </c>
      <c r="H37" s="6">
        <f t="shared" si="0"/>
        <v>0.81</v>
      </c>
    </row>
    <row r="38" spans="1:8" ht="15" customHeight="1" x14ac:dyDescent="0.25">
      <c r="A38" s="20" t="s">
        <v>41</v>
      </c>
      <c r="B38" s="20"/>
      <c r="C38" s="20"/>
      <c r="D38" s="3" t="s">
        <v>60</v>
      </c>
      <c r="E38" s="6">
        <v>1</v>
      </c>
      <c r="F38" s="6">
        <v>1</v>
      </c>
      <c r="G38" s="6">
        <v>1</v>
      </c>
      <c r="H38" s="6">
        <f t="shared" si="0"/>
        <v>1</v>
      </c>
    </row>
    <row r="39" spans="1:8" ht="15" customHeight="1" x14ac:dyDescent="0.25">
      <c r="A39" s="14" t="s">
        <v>99</v>
      </c>
      <c r="B39" s="15"/>
      <c r="C39" s="16"/>
      <c r="D39" s="3" t="s">
        <v>100</v>
      </c>
      <c r="E39" s="5">
        <v>0.68</v>
      </c>
      <c r="F39" s="5">
        <v>0.73</v>
      </c>
      <c r="G39" s="5">
        <v>0.61</v>
      </c>
      <c r="H39" s="5">
        <f t="shared" si="0"/>
        <v>0.67333333333333334</v>
      </c>
    </row>
    <row r="40" spans="1:8" ht="15" customHeight="1" x14ac:dyDescent="0.25">
      <c r="A40" s="17" t="s">
        <v>125</v>
      </c>
      <c r="B40" s="18"/>
      <c r="C40" s="19"/>
      <c r="D40" s="3" t="s">
        <v>60</v>
      </c>
      <c r="E40" s="6">
        <v>0.71</v>
      </c>
      <c r="F40" s="6">
        <v>0.73</v>
      </c>
      <c r="G40" s="6">
        <v>0.7</v>
      </c>
      <c r="H40" s="6">
        <f t="shared" si="0"/>
        <v>0.71333333333333326</v>
      </c>
    </row>
    <row r="41" spans="1:8" ht="15" customHeight="1" x14ac:dyDescent="0.25">
      <c r="A41" s="17" t="s">
        <v>147</v>
      </c>
      <c r="B41" s="18"/>
      <c r="C41" s="19"/>
      <c r="D41" s="3" t="s">
        <v>66</v>
      </c>
      <c r="E41" s="6">
        <v>0.68</v>
      </c>
      <c r="F41" s="6">
        <v>0.63</v>
      </c>
      <c r="G41" s="6">
        <v>0.41</v>
      </c>
      <c r="H41" s="6">
        <f t="shared" si="0"/>
        <v>0.57333333333333336</v>
      </c>
    </row>
    <row r="42" spans="1:8" ht="15" customHeight="1" x14ac:dyDescent="0.25">
      <c r="A42" s="14" t="s">
        <v>145</v>
      </c>
      <c r="B42" s="15"/>
      <c r="C42" s="16"/>
      <c r="D42" s="3" t="s">
        <v>77</v>
      </c>
      <c r="E42" s="5">
        <v>0.71</v>
      </c>
      <c r="F42" s="5">
        <v>1</v>
      </c>
      <c r="G42" s="5">
        <v>0.89</v>
      </c>
      <c r="H42" s="5">
        <f t="shared" si="0"/>
        <v>0.8666666666666667</v>
      </c>
    </row>
    <row r="43" spans="1:8" ht="15" customHeight="1" x14ac:dyDescent="0.25">
      <c r="A43" s="20" t="s">
        <v>9</v>
      </c>
      <c r="B43" s="20"/>
      <c r="C43" s="20"/>
      <c r="D43" s="3" t="s">
        <v>63</v>
      </c>
      <c r="E43" s="6">
        <v>0.71</v>
      </c>
      <c r="F43" s="6">
        <v>0.95</v>
      </c>
      <c r="G43" s="6">
        <v>0.75</v>
      </c>
      <c r="H43" s="6">
        <f t="shared" si="0"/>
        <v>0.80333333333333334</v>
      </c>
    </row>
    <row r="44" spans="1:8" ht="15" customHeight="1" x14ac:dyDescent="0.25">
      <c r="A44" s="20" t="s">
        <v>24</v>
      </c>
      <c r="B44" s="20"/>
      <c r="C44" s="20"/>
      <c r="D44" s="3" t="s">
        <v>66</v>
      </c>
      <c r="E44" s="6">
        <v>0.82</v>
      </c>
      <c r="F44" s="6">
        <v>0.93</v>
      </c>
      <c r="G44" s="6">
        <v>0.89</v>
      </c>
      <c r="H44" s="6">
        <f t="shared" si="0"/>
        <v>0.88</v>
      </c>
    </row>
    <row r="45" spans="1:8" ht="15" customHeight="1" x14ac:dyDescent="0.25">
      <c r="A45" s="14" t="s">
        <v>138</v>
      </c>
      <c r="B45" s="15"/>
      <c r="C45" s="16"/>
      <c r="D45" s="3" t="s">
        <v>74</v>
      </c>
      <c r="E45" s="5">
        <v>0.68</v>
      </c>
      <c r="F45" s="5">
        <v>0.93</v>
      </c>
      <c r="G45" s="5">
        <v>0.82</v>
      </c>
      <c r="H45" s="5">
        <f t="shared" si="0"/>
        <v>0.81</v>
      </c>
    </row>
    <row r="46" spans="1:8" ht="15" customHeight="1" x14ac:dyDescent="0.25">
      <c r="A46" s="14" t="s">
        <v>137</v>
      </c>
      <c r="B46" s="15"/>
      <c r="C46" s="16"/>
      <c r="D46" s="3" t="s">
        <v>74</v>
      </c>
      <c r="E46" s="5">
        <v>0.64</v>
      </c>
      <c r="F46" s="5">
        <v>0.83</v>
      </c>
      <c r="G46" s="5">
        <v>0.77</v>
      </c>
      <c r="H46" s="5">
        <f t="shared" si="0"/>
        <v>0.7466666666666667</v>
      </c>
    </row>
    <row r="47" spans="1:8" ht="15" customHeight="1" x14ac:dyDescent="0.25">
      <c r="A47" s="17" t="s">
        <v>91</v>
      </c>
      <c r="B47" s="18"/>
      <c r="C47" s="19"/>
      <c r="D47" s="3" t="s">
        <v>90</v>
      </c>
      <c r="E47" s="5">
        <v>0.89</v>
      </c>
      <c r="F47" s="5">
        <v>0.98</v>
      </c>
      <c r="G47" s="5">
        <v>0.7</v>
      </c>
      <c r="H47" s="5">
        <f>AVERAGE(E47:G47)</f>
        <v>0.8566666666666668</v>
      </c>
    </row>
    <row r="48" spans="1:8" ht="15" customHeight="1" x14ac:dyDescent="0.25">
      <c r="A48" s="17" t="s">
        <v>123</v>
      </c>
      <c r="B48" s="18"/>
      <c r="C48" s="19"/>
      <c r="D48" s="3" t="s">
        <v>60</v>
      </c>
      <c r="E48" s="6">
        <v>0.64</v>
      </c>
      <c r="F48" s="6">
        <v>0.9</v>
      </c>
      <c r="G48" s="6">
        <v>0.64</v>
      </c>
      <c r="H48" s="6">
        <f t="shared" ref="H48" si="1">AVERAGE(E48:G48)</f>
        <v>0.72666666666666668</v>
      </c>
    </row>
    <row r="49" spans="1:8" ht="15" customHeight="1" x14ac:dyDescent="0.25">
      <c r="A49" s="22" t="s">
        <v>18</v>
      </c>
      <c r="B49" s="22"/>
      <c r="C49" s="22"/>
      <c r="D49" s="4" t="s">
        <v>67</v>
      </c>
      <c r="E49" s="6">
        <v>1</v>
      </c>
      <c r="F49" s="6">
        <v>1</v>
      </c>
      <c r="G49" s="6">
        <v>0.71</v>
      </c>
      <c r="H49" s="6">
        <f t="shared" si="0"/>
        <v>0.90333333333333332</v>
      </c>
    </row>
    <row r="50" spans="1:8" ht="15" customHeight="1" x14ac:dyDescent="0.25">
      <c r="A50" s="17" t="s">
        <v>97</v>
      </c>
      <c r="B50" s="18"/>
      <c r="C50" s="19"/>
      <c r="D50" s="3" t="s">
        <v>74</v>
      </c>
      <c r="E50" s="5">
        <v>0.71</v>
      </c>
      <c r="F50" s="5">
        <v>0.73</v>
      </c>
      <c r="G50" s="5">
        <v>0.68</v>
      </c>
      <c r="H50" s="5">
        <f>AVERAGE(E50:G50)</f>
        <v>0.70666666666666667</v>
      </c>
    </row>
    <row r="51" spans="1:8" ht="15" customHeight="1" x14ac:dyDescent="0.25">
      <c r="A51" s="23" t="s">
        <v>113</v>
      </c>
      <c r="B51" s="24"/>
      <c r="C51" s="25"/>
      <c r="D51" s="4" t="s">
        <v>60</v>
      </c>
      <c r="E51" s="6">
        <v>0.5</v>
      </c>
      <c r="F51" s="6">
        <v>0.83</v>
      </c>
      <c r="G51" s="6">
        <v>0.2</v>
      </c>
      <c r="H51" s="6">
        <f t="shared" ref="H51" si="2">AVERAGE(E51:G51)</f>
        <v>0.51</v>
      </c>
    </row>
    <row r="52" spans="1:8" s="9" customFormat="1" ht="15" customHeight="1" x14ac:dyDescent="0.25">
      <c r="A52" s="20" t="s">
        <v>52</v>
      </c>
      <c r="B52" s="20"/>
      <c r="C52" s="20"/>
      <c r="D52" s="3" t="s">
        <v>73</v>
      </c>
      <c r="E52" s="5">
        <v>0.86</v>
      </c>
      <c r="F52" s="5">
        <v>0.93</v>
      </c>
      <c r="G52" s="5">
        <v>0.82</v>
      </c>
      <c r="H52" s="5">
        <f t="shared" si="0"/>
        <v>0.87</v>
      </c>
    </row>
    <row r="53" spans="1:8" ht="15" customHeight="1" x14ac:dyDescent="0.25">
      <c r="A53" s="20" t="s">
        <v>42</v>
      </c>
      <c r="B53" s="20"/>
      <c r="C53" s="20"/>
      <c r="D53" s="3" t="s">
        <v>63</v>
      </c>
      <c r="E53" s="6">
        <v>0.43</v>
      </c>
      <c r="F53" s="6">
        <v>0.8</v>
      </c>
      <c r="G53" s="6">
        <v>0.52</v>
      </c>
      <c r="H53" s="6">
        <f t="shared" si="0"/>
        <v>0.58333333333333337</v>
      </c>
    </row>
    <row r="54" spans="1:8" ht="15" customHeight="1" x14ac:dyDescent="0.25">
      <c r="A54" s="20" t="s">
        <v>43</v>
      </c>
      <c r="B54" s="20"/>
      <c r="C54" s="20"/>
      <c r="D54" s="3" t="s">
        <v>60</v>
      </c>
      <c r="E54" s="6">
        <v>0.56999999999999995</v>
      </c>
      <c r="F54" s="6">
        <v>0.85</v>
      </c>
      <c r="G54" s="6">
        <v>0.73</v>
      </c>
      <c r="H54" s="6">
        <f t="shared" si="0"/>
        <v>0.71666666666666667</v>
      </c>
    </row>
    <row r="55" spans="1:8" ht="15" customHeight="1" x14ac:dyDescent="0.25">
      <c r="A55" s="17" t="s">
        <v>122</v>
      </c>
      <c r="B55" s="18"/>
      <c r="C55" s="19"/>
      <c r="D55" s="3" t="s">
        <v>66</v>
      </c>
      <c r="E55" s="6">
        <v>0.25</v>
      </c>
      <c r="F55" s="6">
        <v>0.93</v>
      </c>
      <c r="G55" s="6">
        <v>0.3</v>
      </c>
      <c r="H55" s="6">
        <f t="shared" si="0"/>
        <v>0.4933333333333334</v>
      </c>
    </row>
    <row r="56" spans="1:8" s="9" customFormat="1" ht="15" customHeight="1" x14ac:dyDescent="0.25">
      <c r="A56" s="20" t="s">
        <v>56</v>
      </c>
      <c r="B56" s="20"/>
      <c r="C56" s="20"/>
      <c r="D56" s="3" t="s">
        <v>74</v>
      </c>
      <c r="E56" s="5">
        <v>1</v>
      </c>
      <c r="F56" s="5">
        <v>1</v>
      </c>
      <c r="G56" s="5">
        <v>1</v>
      </c>
      <c r="H56" s="5">
        <f t="shared" si="0"/>
        <v>1</v>
      </c>
    </row>
    <row r="57" spans="1:8" s="9" customFormat="1" ht="15" customHeight="1" x14ac:dyDescent="0.25">
      <c r="A57" s="20" t="s">
        <v>57</v>
      </c>
      <c r="B57" s="20"/>
      <c r="C57" s="20"/>
      <c r="D57" s="3" t="s">
        <v>74</v>
      </c>
      <c r="E57" s="5">
        <v>1</v>
      </c>
      <c r="F57" s="5">
        <v>1</v>
      </c>
      <c r="G57" s="5">
        <v>1</v>
      </c>
      <c r="H57" s="5">
        <f t="shared" si="0"/>
        <v>1</v>
      </c>
    </row>
    <row r="58" spans="1:8" ht="15" customHeight="1" x14ac:dyDescent="0.25">
      <c r="A58" s="20" t="s">
        <v>44</v>
      </c>
      <c r="B58" s="20"/>
      <c r="C58" s="20"/>
      <c r="D58" s="3" t="s">
        <v>60</v>
      </c>
      <c r="E58" s="6">
        <v>1</v>
      </c>
      <c r="F58" s="6">
        <v>1</v>
      </c>
      <c r="G58" s="6">
        <v>0.89</v>
      </c>
      <c r="H58" s="6">
        <f t="shared" si="0"/>
        <v>0.96333333333333337</v>
      </c>
    </row>
    <row r="59" spans="1:8" ht="15" customHeight="1" x14ac:dyDescent="0.25">
      <c r="A59" s="20" t="s">
        <v>10</v>
      </c>
      <c r="B59" s="20"/>
      <c r="C59" s="20"/>
      <c r="D59" s="3" t="s">
        <v>60</v>
      </c>
      <c r="E59" s="6">
        <v>0.36</v>
      </c>
      <c r="F59" s="6">
        <v>0.63</v>
      </c>
      <c r="G59" s="6">
        <v>0.27</v>
      </c>
      <c r="H59" s="6">
        <f t="shared" si="0"/>
        <v>0.42</v>
      </c>
    </row>
    <row r="60" spans="1:8" ht="15" customHeight="1" x14ac:dyDescent="0.25">
      <c r="A60" s="20" t="s">
        <v>25</v>
      </c>
      <c r="B60" s="20"/>
      <c r="C60" s="20"/>
      <c r="D60" s="3" t="s">
        <v>63</v>
      </c>
      <c r="E60" s="6">
        <v>0.56999999999999995</v>
      </c>
      <c r="F60" s="6">
        <v>0.9</v>
      </c>
      <c r="G60" s="6">
        <v>0.66</v>
      </c>
      <c r="H60" s="6">
        <f t="shared" si="0"/>
        <v>0.71</v>
      </c>
    </row>
    <row r="61" spans="1:8" ht="15" customHeight="1" x14ac:dyDescent="0.25">
      <c r="A61" s="22" t="s">
        <v>13</v>
      </c>
      <c r="B61" s="22"/>
      <c r="C61" s="22"/>
      <c r="D61" s="4" t="s">
        <v>65</v>
      </c>
      <c r="E61" s="6">
        <v>0.96</v>
      </c>
      <c r="F61" s="6">
        <v>1</v>
      </c>
      <c r="G61" s="6">
        <v>0.95</v>
      </c>
      <c r="H61" s="6">
        <f t="shared" si="0"/>
        <v>0.97000000000000008</v>
      </c>
    </row>
    <row r="62" spans="1:8" ht="15" customHeight="1" x14ac:dyDescent="0.25">
      <c r="A62" s="23" t="s">
        <v>114</v>
      </c>
      <c r="B62" s="24"/>
      <c r="C62" s="25"/>
      <c r="D62" s="4" t="s">
        <v>63</v>
      </c>
      <c r="E62" s="6">
        <v>0.61</v>
      </c>
      <c r="F62" s="6">
        <v>0.63</v>
      </c>
      <c r="G62" s="6">
        <v>0.56999999999999995</v>
      </c>
      <c r="H62" s="6">
        <f t="shared" si="0"/>
        <v>0.60333333333333339</v>
      </c>
    </row>
    <row r="63" spans="1:8" ht="15" customHeight="1" x14ac:dyDescent="0.25">
      <c r="A63" s="23" t="s">
        <v>135</v>
      </c>
      <c r="B63" s="24"/>
      <c r="C63" s="25"/>
      <c r="D63" s="4" t="s">
        <v>63</v>
      </c>
      <c r="E63" s="6">
        <v>0.89</v>
      </c>
      <c r="F63" s="6">
        <v>0.88</v>
      </c>
      <c r="G63" s="6">
        <v>0.45</v>
      </c>
      <c r="H63" s="6">
        <f t="shared" si="0"/>
        <v>0.7400000000000001</v>
      </c>
    </row>
    <row r="64" spans="1:8" ht="15" customHeight="1" x14ac:dyDescent="0.25">
      <c r="A64" s="22" t="s">
        <v>14</v>
      </c>
      <c r="B64" s="22"/>
      <c r="C64" s="22"/>
      <c r="D64" s="4" t="s">
        <v>60</v>
      </c>
      <c r="E64" s="6">
        <v>0.64</v>
      </c>
      <c r="F64" s="6">
        <v>0.93</v>
      </c>
      <c r="G64" s="6">
        <v>0.43</v>
      </c>
      <c r="H64" s="6">
        <f t="shared" si="0"/>
        <v>0.66666666666666663</v>
      </c>
    </row>
    <row r="65" spans="1:8" ht="15" customHeight="1" x14ac:dyDescent="0.25">
      <c r="A65" s="23" t="s">
        <v>142</v>
      </c>
      <c r="B65" s="24"/>
      <c r="C65" s="25"/>
      <c r="D65" s="4" t="s">
        <v>60</v>
      </c>
      <c r="E65" s="6">
        <v>0.82</v>
      </c>
      <c r="F65" s="6">
        <v>0.95</v>
      </c>
      <c r="G65" s="6">
        <v>0.63</v>
      </c>
      <c r="H65" s="6">
        <f t="shared" si="0"/>
        <v>0.79999999999999993</v>
      </c>
    </row>
    <row r="66" spans="1:8" ht="15" customHeight="1" x14ac:dyDescent="0.25">
      <c r="A66" s="17" t="s">
        <v>108</v>
      </c>
      <c r="B66" s="18"/>
      <c r="C66" s="19"/>
      <c r="D66" s="3" t="s">
        <v>109</v>
      </c>
      <c r="E66" s="5">
        <v>0.79</v>
      </c>
      <c r="F66" s="5">
        <v>0.85</v>
      </c>
      <c r="G66" s="5">
        <v>0.73</v>
      </c>
      <c r="H66" s="5">
        <f t="shared" si="0"/>
        <v>0.79</v>
      </c>
    </row>
    <row r="67" spans="1:8" ht="15" customHeight="1" x14ac:dyDescent="0.25">
      <c r="A67" s="23" t="s">
        <v>115</v>
      </c>
      <c r="B67" s="24"/>
      <c r="C67" s="25"/>
      <c r="D67" s="4" t="s">
        <v>60</v>
      </c>
      <c r="E67" s="6">
        <v>0.86</v>
      </c>
      <c r="F67" s="6">
        <v>1</v>
      </c>
      <c r="G67" s="6">
        <v>0.86</v>
      </c>
      <c r="H67" s="6">
        <f t="shared" si="0"/>
        <v>0.90666666666666662</v>
      </c>
    </row>
    <row r="68" spans="1:8" ht="15" customHeight="1" x14ac:dyDescent="0.25">
      <c r="A68" s="20" t="s">
        <v>26</v>
      </c>
      <c r="B68" s="20"/>
      <c r="C68" s="20"/>
      <c r="D68" s="3" t="s">
        <v>63</v>
      </c>
      <c r="E68" s="6">
        <v>0.46</v>
      </c>
      <c r="F68" s="6">
        <v>0.57999999999999996</v>
      </c>
      <c r="G68" s="6">
        <v>0.64</v>
      </c>
      <c r="H68" s="6">
        <f t="shared" si="0"/>
        <v>0.56000000000000005</v>
      </c>
    </row>
    <row r="69" spans="1:8" ht="15" customHeight="1" x14ac:dyDescent="0.25">
      <c r="A69" s="17" t="s">
        <v>126</v>
      </c>
      <c r="B69" s="18"/>
      <c r="C69" s="19"/>
      <c r="D69" s="3" t="s">
        <v>63</v>
      </c>
      <c r="E69" s="6">
        <v>0.46</v>
      </c>
      <c r="F69" s="6">
        <v>0.88</v>
      </c>
      <c r="G69" s="6">
        <v>0.45</v>
      </c>
      <c r="H69" s="6">
        <f t="shared" si="0"/>
        <v>0.59666666666666668</v>
      </c>
    </row>
    <row r="70" spans="1:8" ht="15" customHeight="1" x14ac:dyDescent="0.25">
      <c r="A70" s="20" t="s">
        <v>20</v>
      </c>
      <c r="B70" s="20"/>
      <c r="C70" s="20"/>
      <c r="D70" s="3" t="s">
        <v>60</v>
      </c>
      <c r="E70" s="6">
        <v>1</v>
      </c>
      <c r="F70" s="6">
        <v>0.88</v>
      </c>
      <c r="G70" s="6">
        <v>0.61</v>
      </c>
      <c r="H70" s="6">
        <f t="shared" si="0"/>
        <v>0.83</v>
      </c>
    </row>
    <row r="71" spans="1:8" ht="15" customHeight="1" x14ac:dyDescent="0.25">
      <c r="A71" s="17" t="s">
        <v>127</v>
      </c>
      <c r="B71" s="18"/>
      <c r="C71" s="19"/>
      <c r="D71" s="3" t="s">
        <v>60</v>
      </c>
      <c r="E71" s="6">
        <v>0.54</v>
      </c>
      <c r="F71" s="6">
        <v>1</v>
      </c>
      <c r="G71" s="6">
        <v>0.68</v>
      </c>
      <c r="H71" s="6">
        <f t="shared" si="0"/>
        <v>0.7400000000000001</v>
      </c>
    </row>
    <row r="72" spans="1:8" ht="15" customHeight="1" x14ac:dyDescent="0.25">
      <c r="A72" s="17" t="s">
        <v>136</v>
      </c>
      <c r="B72" s="18"/>
      <c r="C72" s="19"/>
      <c r="D72" s="3" t="s">
        <v>60</v>
      </c>
      <c r="E72" s="6">
        <v>1</v>
      </c>
      <c r="F72" s="6">
        <v>1</v>
      </c>
      <c r="G72" s="6">
        <v>0.93</v>
      </c>
      <c r="H72" s="6">
        <f t="shared" si="0"/>
        <v>0.97666666666666668</v>
      </c>
    </row>
    <row r="73" spans="1:8" ht="15" customHeight="1" x14ac:dyDescent="0.25">
      <c r="A73" s="17" t="s">
        <v>94</v>
      </c>
      <c r="B73" s="18"/>
      <c r="C73" s="19"/>
      <c r="D73" s="3" t="s">
        <v>60</v>
      </c>
      <c r="E73" s="6">
        <v>0.36</v>
      </c>
      <c r="F73" s="6">
        <v>0.68</v>
      </c>
      <c r="G73" s="6">
        <v>0.27</v>
      </c>
      <c r="H73" s="6">
        <f t="shared" si="0"/>
        <v>0.4366666666666667</v>
      </c>
    </row>
    <row r="74" spans="1:8" ht="15" customHeight="1" x14ac:dyDescent="0.25">
      <c r="A74" s="20" t="s">
        <v>27</v>
      </c>
      <c r="B74" s="20"/>
      <c r="C74" s="20"/>
      <c r="D74" s="3" t="s">
        <v>60</v>
      </c>
      <c r="E74" s="6">
        <v>0.82</v>
      </c>
      <c r="F74" s="6">
        <v>0.95</v>
      </c>
      <c r="G74" s="6">
        <v>0.64</v>
      </c>
      <c r="H74" s="6">
        <f t="shared" si="0"/>
        <v>0.80333333333333334</v>
      </c>
    </row>
    <row r="75" spans="1:8" ht="15" customHeight="1" x14ac:dyDescent="0.25">
      <c r="A75" s="20" t="s">
        <v>28</v>
      </c>
      <c r="B75" s="20"/>
      <c r="C75" s="20"/>
      <c r="D75" s="3" t="s">
        <v>66</v>
      </c>
      <c r="E75" s="6">
        <v>0.89</v>
      </c>
      <c r="F75" s="6">
        <v>0.95</v>
      </c>
      <c r="G75" s="6">
        <v>0.73</v>
      </c>
      <c r="H75" s="6">
        <f t="shared" si="0"/>
        <v>0.85666666666666658</v>
      </c>
    </row>
    <row r="76" spans="1:8" ht="15" customHeight="1" x14ac:dyDescent="0.25">
      <c r="A76" s="20" t="s">
        <v>45</v>
      </c>
      <c r="B76" s="20"/>
      <c r="C76" s="20"/>
      <c r="D76" s="3" t="s">
        <v>60</v>
      </c>
      <c r="E76" s="6">
        <v>0.32</v>
      </c>
      <c r="F76" s="6">
        <v>0.55000000000000004</v>
      </c>
      <c r="G76" s="6">
        <v>0.71</v>
      </c>
      <c r="H76" s="6">
        <f t="shared" si="0"/>
        <v>0.52666666666666673</v>
      </c>
    </row>
    <row r="77" spans="1:8" ht="15" customHeight="1" x14ac:dyDescent="0.25">
      <c r="A77" s="17" t="s">
        <v>112</v>
      </c>
      <c r="B77" s="18"/>
      <c r="C77" s="19"/>
      <c r="D77" s="3" t="s">
        <v>60</v>
      </c>
      <c r="E77" s="6">
        <v>0.56999999999999995</v>
      </c>
      <c r="F77" s="6">
        <v>0.78</v>
      </c>
      <c r="G77" s="6">
        <v>0.52</v>
      </c>
      <c r="H77" s="6">
        <f t="shared" si="0"/>
        <v>0.62333333333333341</v>
      </c>
    </row>
    <row r="78" spans="1:8" ht="15" customHeight="1" x14ac:dyDescent="0.25">
      <c r="A78" s="17" t="s">
        <v>121</v>
      </c>
      <c r="B78" s="18"/>
      <c r="C78" s="19"/>
      <c r="D78" s="3" t="s">
        <v>63</v>
      </c>
      <c r="E78" s="6">
        <v>0.46</v>
      </c>
      <c r="F78" s="6">
        <v>0.65</v>
      </c>
      <c r="G78" s="6">
        <v>0.41</v>
      </c>
      <c r="H78" s="6">
        <f t="shared" si="0"/>
        <v>0.50666666666666671</v>
      </c>
    </row>
    <row r="79" spans="1:8" ht="15" customHeight="1" x14ac:dyDescent="0.25">
      <c r="A79" s="20" t="s">
        <v>11</v>
      </c>
      <c r="B79" s="20"/>
      <c r="C79" s="20"/>
      <c r="D79" s="3" t="s">
        <v>68</v>
      </c>
      <c r="E79" s="6">
        <v>0.68</v>
      </c>
      <c r="F79" s="6">
        <v>0.98</v>
      </c>
      <c r="G79" s="6">
        <v>0.7</v>
      </c>
      <c r="H79" s="6">
        <f t="shared" si="0"/>
        <v>0.78666666666666674</v>
      </c>
    </row>
    <row r="80" spans="1:8" ht="15" customHeight="1" x14ac:dyDescent="0.25">
      <c r="A80" s="17" t="s">
        <v>120</v>
      </c>
      <c r="B80" s="18"/>
      <c r="C80" s="19"/>
      <c r="D80" s="3" t="s">
        <v>63</v>
      </c>
      <c r="E80" s="6">
        <v>0.32</v>
      </c>
      <c r="F80" s="6">
        <v>0.93</v>
      </c>
      <c r="G80" s="6">
        <v>0.36</v>
      </c>
      <c r="H80" s="6">
        <f t="shared" si="0"/>
        <v>0.53666666666666663</v>
      </c>
    </row>
    <row r="81" spans="1:8" ht="15" customHeight="1" x14ac:dyDescent="0.25">
      <c r="A81" s="17" t="s">
        <v>143</v>
      </c>
      <c r="B81" s="18"/>
      <c r="C81" s="19"/>
      <c r="D81" s="3" t="s">
        <v>60</v>
      </c>
      <c r="E81" s="6">
        <v>0.96</v>
      </c>
      <c r="F81" s="6">
        <v>1</v>
      </c>
      <c r="G81" s="6">
        <v>0.95</v>
      </c>
      <c r="H81" s="6">
        <f t="shared" si="0"/>
        <v>0.97000000000000008</v>
      </c>
    </row>
    <row r="82" spans="1:8" ht="15" customHeight="1" x14ac:dyDescent="0.25">
      <c r="A82" s="17" t="s">
        <v>92</v>
      </c>
      <c r="B82" s="18"/>
      <c r="C82" s="19"/>
      <c r="D82" s="3" t="s">
        <v>93</v>
      </c>
      <c r="E82" s="5">
        <v>1</v>
      </c>
      <c r="F82" s="5">
        <v>1</v>
      </c>
      <c r="G82" s="5">
        <v>0.5</v>
      </c>
      <c r="H82" s="5">
        <f t="shared" si="0"/>
        <v>0.83333333333333337</v>
      </c>
    </row>
    <row r="83" spans="1:8" s="9" customFormat="1" ht="15" customHeight="1" x14ac:dyDescent="0.25">
      <c r="A83" s="20" t="s">
        <v>51</v>
      </c>
      <c r="B83" s="20"/>
      <c r="C83" s="20"/>
      <c r="D83" s="3" t="s">
        <v>75</v>
      </c>
      <c r="E83" s="5">
        <v>1</v>
      </c>
      <c r="F83" s="5">
        <v>0.98</v>
      </c>
      <c r="G83" s="5">
        <v>0.8</v>
      </c>
      <c r="H83" s="5">
        <f t="shared" si="0"/>
        <v>0.92666666666666675</v>
      </c>
    </row>
    <row r="84" spans="1:8" s="9" customFormat="1" ht="15" customHeight="1" x14ac:dyDescent="0.25">
      <c r="A84" s="17" t="s">
        <v>116</v>
      </c>
      <c r="B84" s="18"/>
      <c r="C84" s="19"/>
      <c r="D84" s="3" t="s">
        <v>60</v>
      </c>
      <c r="E84" s="6">
        <v>0.89</v>
      </c>
      <c r="F84" s="6">
        <v>0.95</v>
      </c>
      <c r="G84" s="6">
        <v>0.79</v>
      </c>
      <c r="H84" s="6">
        <f t="shared" si="0"/>
        <v>0.87666666666666659</v>
      </c>
    </row>
    <row r="85" spans="1:8" ht="15" customHeight="1" x14ac:dyDescent="0.25">
      <c r="A85" s="22" t="s">
        <v>46</v>
      </c>
      <c r="B85" s="22"/>
      <c r="C85" s="22"/>
      <c r="D85" s="4" t="s">
        <v>63</v>
      </c>
      <c r="E85" s="6">
        <v>0.36</v>
      </c>
      <c r="F85" s="6">
        <v>0.85</v>
      </c>
      <c r="G85" s="6">
        <v>0.66</v>
      </c>
      <c r="H85" s="6">
        <f t="shared" si="0"/>
        <v>0.62333333333333341</v>
      </c>
    </row>
    <row r="86" spans="1:8" ht="15" customHeight="1" x14ac:dyDescent="0.25">
      <c r="A86" s="23" t="s">
        <v>117</v>
      </c>
      <c r="B86" s="24"/>
      <c r="C86" s="25"/>
      <c r="D86" s="4" t="s">
        <v>60</v>
      </c>
      <c r="E86" s="6">
        <v>1</v>
      </c>
      <c r="F86" s="6">
        <v>1</v>
      </c>
      <c r="G86" s="6">
        <v>1</v>
      </c>
      <c r="H86" s="6">
        <f t="shared" si="0"/>
        <v>1</v>
      </c>
    </row>
    <row r="87" spans="1:8" ht="15" customHeight="1" x14ac:dyDescent="0.25">
      <c r="A87" s="20" t="s">
        <v>29</v>
      </c>
      <c r="B87" s="20"/>
      <c r="C87" s="20"/>
      <c r="D87" s="3" t="s">
        <v>66</v>
      </c>
      <c r="E87" s="6">
        <v>0.25</v>
      </c>
      <c r="F87" s="6">
        <v>0.75</v>
      </c>
      <c r="G87" s="6">
        <v>0.34</v>
      </c>
      <c r="H87" s="6">
        <f t="shared" si="0"/>
        <v>0.44666666666666671</v>
      </c>
    </row>
    <row r="88" spans="1:8" ht="15" customHeight="1" x14ac:dyDescent="0.25">
      <c r="A88" s="17" t="s">
        <v>124</v>
      </c>
      <c r="B88" s="18"/>
      <c r="C88" s="19"/>
      <c r="D88" s="3" t="s">
        <v>63</v>
      </c>
      <c r="E88" s="6">
        <v>0.75</v>
      </c>
      <c r="F88" s="6">
        <v>0.85</v>
      </c>
      <c r="G88" s="6">
        <v>0.7</v>
      </c>
      <c r="H88" s="6">
        <f t="shared" si="0"/>
        <v>0.76666666666666661</v>
      </c>
    </row>
    <row r="89" spans="1:8" ht="15" customHeight="1" x14ac:dyDescent="0.25">
      <c r="A89" s="21" t="s">
        <v>47</v>
      </c>
      <c r="B89" s="21"/>
      <c r="C89" s="21"/>
      <c r="D89" s="3" t="s">
        <v>60</v>
      </c>
      <c r="E89" s="6">
        <v>1</v>
      </c>
      <c r="F89" s="6">
        <v>1</v>
      </c>
      <c r="G89" s="6">
        <v>0.63</v>
      </c>
      <c r="H89" s="6">
        <f t="shared" si="0"/>
        <v>0.87666666666666659</v>
      </c>
    </row>
    <row r="90" spans="1:8" ht="15" customHeight="1" x14ac:dyDescent="0.25">
      <c r="A90" s="14" t="s">
        <v>118</v>
      </c>
      <c r="B90" s="15"/>
      <c r="C90" s="16"/>
      <c r="D90" s="3" t="s">
        <v>119</v>
      </c>
      <c r="E90" s="6">
        <v>0.25</v>
      </c>
      <c r="F90" s="6">
        <v>0.75</v>
      </c>
      <c r="G90" s="6">
        <v>0.68</v>
      </c>
      <c r="H90" s="6">
        <f t="shared" si="0"/>
        <v>0.56000000000000005</v>
      </c>
    </row>
    <row r="91" spans="1:8" ht="15" customHeight="1" x14ac:dyDescent="0.25">
      <c r="A91" s="21" t="s">
        <v>48</v>
      </c>
      <c r="B91" s="21"/>
      <c r="C91" s="21"/>
      <c r="D91" s="3" t="s">
        <v>60</v>
      </c>
      <c r="E91" s="6">
        <v>0.5</v>
      </c>
      <c r="F91" s="6">
        <v>0.75</v>
      </c>
      <c r="G91" s="6">
        <v>0.38</v>
      </c>
      <c r="H91" s="6">
        <f t="shared" si="0"/>
        <v>0.54333333333333333</v>
      </c>
    </row>
    <row r="92" spans="1:8" ht="15" customHeight="1" x14ac:dyDescent="0.25">
      <c r="A92" s="14" t="s">
        <v>130</v>
      </c>
      <c r="B92" s="15"/>
      <c r="C92" s="16"/>
      <c r="D92" s="3" t="s">
        <v>74</v>
      </c>
      <c r="E92" s="6">
        <v>0.89</v>
      </c>
      <c r="F92" s="6">
        <v>0.95</v>
      </c>
      <c r="G92" s="6">
        <v>0.75</v>
      </c>
      <c r="H92" s="6">
        <f t="shared" si="0"/>
        <v>0.86333333333333329</v>
      </c>
    </row>
    <row r="93" spans="1:8" ht="15" customHeight="1" x14ac:dyDescent="0.25">
      <c r="A93" s="14" t="s">
        <v>141</v>
      </c>
      <c r="B93" s="15"/>
      <c r="C93" s="16"/>
      <c r="D93" s="3" t="s">
        <v>140</v>
      </c>
      <c r="E93" s="6">
        <v>1</v>
      </c>
      <c r="F93" s="6">
        <v>0.98</v>
      </c>
      <c r="G93" s="6">
        <v>0.96</v>
      </c>
      <c r="H93" s="6">
        <f t="shared" si="0"/>
        <v>0.98</v>
      </c>
    </row>
    <row r="94" spans="1:8" ht="15" customHeight="1" x14ac:dyDescent="0.25">
      <c r="A94" s="17" t="s">
        <v>102</v>
      </c>
      <c r="B94" s="18"/>
      <c r="C94" s="19"/>
      <c r="D94" s="3" t="s">
        <v>74</v>
      </c>
      <c r="E94" s="5">
        <v>0.93</v>
      </c>
      <c r="F94" s="5">
        <v>1</v>
      </c>
      <c r="G94" s="5">
        <v>0.95</v>
      </c>
      <c r="H94" s="5">
        <f>AVERAGE(E94:G94)</f>
        <v>0.96</v>
      </c>
    </row>
    <row r="95" spans="1:8" ht="15" customHeight="1" x14ac:dyDescent="0.25">
      <c r="A95" s="20" t="s">
        <v>30</v>
      </c>
      <c r="B95" s="20"/>
      <c r="C95" s="20"/>
      <c r="D95" s="3" t="s">
        <v>60</v>
      </c>
      <c r="E95" s="6">
        <v>0.64</v>
      </c>
      <c r="F95" s="6">
        <v>0.8</v>
      </c>
      <c r="G95" s="6">
        <v>0.46</v>
      </c>
      <c r="H95" s="6">
        <f t="shared" si="0"/>
        <v>0.6333333333333333</v>
      </c>
    </row>
    <row r="96" spans="1:8" ht="15" customHeight="1" x14ac:dyDescent="0.25">
      <c r="A96" s="17" t="s">
        <v>106</v>
      </c>
      <c r="B96" s="18"/>
      <c r="C96" s="19"/>
      <c r="D96" s="3" t="s">
        <v>66</v>
      </c>
      <c r="E96" s="6">
        <v>0.86</v>
      </c>
      <c r="F96" s="6">
        <v>1</v>
      </c>
      <c r="G96" s="6">
        <v>0.73</v>
      </c>
      <c r="H96" s="6">
        <f t="shared" si="0"/>
        <v>0.86333333333333329</v>
      </c>
    </row>
    <row r="97" spans="1:8" ht="15" customHeight="1" x14ac:dyDescent="0.25">
      <c r="A97" s="20" t="s">
        <v>31</v>
      </c>
      <c r="B97" s="20"/>
      <c r="C97" s="20"/>
      <c r="D97" s="3" t="s">
        <v>61</v>
      </c>
      <c r="E97" s="6">
        <v>0.64</v>
      </c>
      <c r="F97" s="6">
        <v>0.83</v>
      </c>
      <c r="G97" s="6">
        <v>0.71</v>
      </c>
      <c r="H97" s="6">
        <f t="shared" si="0"/>
        <v>0.72666666666666657</v>
      </c>
    </row>
    <row r="98" spans="1:8" s="9" customFormat="1" ht="15" customHeight="1" x14ac:dyDescent="0.25">
      <c r="A98" s="20" t="s">
        <v>53</v>
      </c>
      <c r="B98" s="20"/>
      <c r="C98" s="20"/>
      <c r="D98" s="3" t="s">
        <v>76</v>
      </c>
      <c r="E98" s="5">
        <v>0.46</v>
      </c>
      <c r="F98" s="5">
        <v>0.9</v>
      </c>
      <c r="G98" s="5">
        <v>0.68</v>
      </c>
      <c r="H98" s="5">
        <f t="shared" si="0"/>
        <v>0.68</v>
      </c>
    </row>
    <row r="99" spans="1:8" s="9" customFormat="1" ht="15" customHeight="1" x14ac:dyDescent="0.25">
      <c r="A99" s="20" t="s">
        <v>58</v>
      </c>
      <c r="B99" s="20"/>
      <c r="C99" s="20"/>
      <c r="D99" s="3" t="s">
        <v>74</v>
      </c>
      <c r="E99" s="5">
        <v>0.86</v>
      </c>
      <c r="F99" s="5">
        <v>1</v>
      </c>
      <c r="G99" s="5">
        <v>1</v>
      </c>
      <c r="H99" s="5">
        <f t="shared" si="0"/>
        <v>0.95333333333333325</v>
      </c>
    </row>
    <row r="100" spans="1:8" ht="15" customHeight="1" x14ac:dyDescent="0.25">
      <c r="A100" s="20" t="s">
        <v>49</v>
      </c>
      <c r="B100" s="20"/>
      <c r="C100" s="20"/>
      <c r="D100" s="3" t="s">
        <v>60</v>
      </c>
      <c r="E100" s="6">
        <v>0.64</v>
      </c>
      <c r="F100" s="6">
        <v>1</v>
      </c>
      <c r="G100" s="6">
        <v>0.43</v>
      </c>
      <c r="H100" s="6">
        <f t="shared" si="0"/>
        <v>0.69000000000000006</v>
      </c>
    </row>
    <row r="101" spans="1:8" ht="15" customHeight="1" x14ac:dyDescent="0.25">
      <c r="A101" s="20" t="s">
        <v>12</v>
      </c>
      <c r="B101" s="20"/>
      <c r="C101" s="20"/>
      <c r="D101" s="3" t="s">
        <v>60</v>
      </c>
      <c r="E101" s="6">
        <v>0.93</v>
      </c>
      <c r="F101" s="6">
        <v>1</v>
      </c>
      <c r="G101" s="6">
        <v>0.71</v>
      </c>
      <c r="H101" s="6">
        <f t="shared" si="0"/>
        <v>0.88</v>
      </c>
    </row>
    <row r="102" spans="1:8" ht="15" customHeight="1" x14ac:dyDescent="0.25">
      <c r="A102" s="20" t="s">
        <v>32</v>
      </c>
      <c r="B102" s="20"/>
      <c r="C102" s="20"/>
      <c r="D102" s="3" t="s">
        <v>60</v>
      </c>
      <c r="E102" s="6">
        <v>0.71</v>
      </c>
      <c r="F102" s="6">
        <v>0.88</v>
      </c>
      <c r="G102" s="6">
        <v>0.14000000000000001</v>
      </c>
      <c r="H102" s="6">
        <f t="shared" si="0"/>
        <v>0.57666666666666666</v>
      </c>
    </row>
    <row r="103" spans="1:8" s="9" customFormat="1" ht="15" customHeight="1" x14ac:dyDescent="0.25">
      <c r="A103" s="20" t="s">
        <v>103</v>
      </c>
      <c r="B103" s="20"/>
      <c r="C103" s="20"/>
      <c r="D103" s="3" t="s">
        <v>74</v>
      </c>
      <c r="E103" s="5">
        <v>0.79</v>
      </c>
      <c r="F103" s="5">
        <v>0.93</v>
      </c>
      <c r="G103" s="5">
        <v>0.82</v>
      </c>
      <c r="H103" s="5">
        <f t="shared" si="0"/>
        <v>0.84666666666666668</v>
      </c>
    </row>
    <row r="104" spans="1:8" ht="15" customHeight="1" x14ac:dyDescent="0.25">
      <c r="A104" s="20" t="s">
        <v>33</v>
      </c>
      <c r="B104" s="20"/>
      <c r="C104" s="20"/>
      <c r="D104" s="3" t="s">
        <v>65</v>
      </c>
      <c r="E104" s="6">
        <v>0.5</v>
      </c>
      <c r="F104" s="6">
        <v>0.85</v>
      </c>
      <c r="G104" s="6">
        <v>0.38</v>
      </c>
      <c r="H104" s="6">
        <f t="shared" si="0"/>
        <v>0.57666666666666666</v>
      </c>
    </row>
    <row r="105" spans="1:8" ht="15" customHeight="1" x14ac:dyDescent="0.25">
      <c r="A105" s="20" t="s">
        <v>34</v>
      </c>
      <c r="B105" s="20"/>
      <c r="C105" s="20"/>
      <c r="D105" s="3" t="s">
        <v>60</v>
      </c>
      <c r="E105" s="6">
        <v>0.5</v>
      </c>
      <c r="F105" s="6">
        <v>1</v>
      </c>
      <c r="G105" s="6">
        <v>0.66</v>
      </c>
      <c r="H105" s="6">
        <f t="shared" si="0"/>
        <v>0.72000000000000008</v>
      </c>
    </row>
    <row r="106" spans="1:8" ht="15" customHeight="1" x14ac:dyDescent="0.25">
      <c r="A106" s="17" t="s">
        <v>101</v>
      </c>
      <c r="B106" s="18"/>
      <c r="C106" s="19"/>
      <c r="D106" s="3" t="s">
        <v>60</v>
      </c>
      <c r="E106" s="6">
        <v>0.64</v>
      </c>
      <c r="F106" s="6">
        <v>0.9</v>
      </c>
      <c r="G106" s="6">
        <v>0.56999999999999995</v>
      </c>
      <c r="H106" s="6">
        <f t="shared" si="0"/>
        <v>0.70333333333333325</v>
      </c>
    </row>
    <row r="107" spans="1:8" s="9" customFormat="1" ht="15" customHeight="1" x14ac:dyDescent="0.25">
      <c r="A107" s="20" t="s">
        <v>59</v>
      </c>
      <c r="B107" s="20"/>
      <c r="C107" s="20"/>
      <c r="D107" s="3" t="s">
        <v>77</v>
      </c>
      <c r="E107" s="5">
        <v>0</v>
      </c>
      <c r="F107" s="5">
        <v>0</v>
      </c>
      <c r="G107" s="5">
        <v>0</v>
      </c>
      <c r="H107" s="5">
        <f t="shared" si="0"/>
        <v>0</v>
      </c>
    </row>
    <row r="108" spans="1:8" ht="15" customHeight="1" x14ac:dyDescent="0.25">
      <c r="A108" s="22" t="s">
        <v>17</v>
      </c>
      <c r="B108" s="22"/>
      <c r="C108" s="22"/>
      <c r="D108" s="4" t="s">
        <v>69</v>
      </c>
      <c r="E108" s="6">
        <v>0.96</v>
      </c>
      <c r="F108" s="6">
        <v>0.85</v>
      </c>
      <c r="G108" s="6">
        <v>0.79</v>
      </c>
      <c r="H108" s="6">
        <f t="shared" si="0"/>
        <v>0.8666666666666667</v>
      </c>
    </row>
    <row r="109" spans="1:8" ht="15" customHeight="1" x14ac:dyDescent="0.25">
      <c r="A109" s="20" t="s">
        <v>35</v>
      </c>
      <c r="B109" s="20"/>
      <c r="C109" s="20"/>
      <c r="D109" s="3" t="s">
        <v>70</v>
      </c>
      <c r="E109" s="6">
        <v>0.36</v>
      </c>
      <c r="F109" s="6">
        <v>0.78</v>
      </c>
      <c r="G109" s="6">
        <v>0.52</v>
      </c>
      <c r="H109" s="6">
        <f t="shared" si="0"/>
        <v>0.55333333333333334</v>
      </c>
    </row>
    <row r="110" spans="1:8" ht="15" customHeight="1" x14ac:dyDescent="0.25">
      <c r="A110" s="17" t="s">
        <v>146</v>
      </c>
      <c r="B110" s="18"/>
      <c r="C110" s="19"/>
      <c r="D110" s="3" t="s">
        <v>74</v>
      </c>
      <c r="E110" s="5">
        <v>0.71</v>
      </c>
      <c r="F110" s="5">
        <v>0.95</v>
      </c>
      <c r="G110" s="5">
        <v>0.77</v>
      </c>
      <c r="H110" s="5">
        <f t="shared" si="0"/>
        <v>0.80999999999999994</v>
      </c>
    </row>
    <row r="111" spans="1:8" ht="15" customHeight="1" x14ac:dyDescent="0.25">
      <c r="A111" s="20" t="s">
        <v>50</v>
      </c>
      <c r="B111" s="20"/>
      <c r="C111" s="20"/>
      <c r="D111" s="3" t="s">
        <v>60</v>
      </c>
      <c r="E111" s="6">
        <v>0.14000000000000001</v>
      </c>
      <c r="F111" s="6">
        <v>0.85</v>
      </c>
      <c r="G111" s="6">
        <v>0.45</v>
      </c>
      <c r="H111" s="6">
        <f t="shared" si="0"/>
        <v>0.48</v>
      </c>
    </row>
    <row r="112" spans="1:8" ht="15" customHeight="1" x14ac:dyDescent="0.25">
      <c r="A112" s="22" t="s">
        <v>104</v>
      </c>
      <c r="B112" s="22"/>
      <c r="C112" s="22"/>
      <c r="D112" s="4" t="s">
        <v>74</v>
      </c>
      <c r="E112" s="5">
        <v>0.25</v>
      </c>
      <c r="F112" s="5">
        <v>0.43</v>
      </c>
      <c r="G112" s="5">
        <v>0.5</v>
      </c>
      <c r="H112" s="5">
        <f t="shared" ref="H112" si="3">AVERAGE(E112:G112)</f>
        <v>0.39333333333333331</v>
      </c>
    </row>
    <row r="113" spans="1:12" ht="15" customHeight="1" x14ac:dyDescent="0.25">
      <c r="A113" s="20" t="s">
        <v>129</v>
      </c>
      <c r="B113" s="20"/>
      <c r="C113" s="20"/>
      <c r="D113" s="3" t="s">
        <v>60</v>
      </c>
      <c r="E113" s="6">
        <v>0.5</v>
      </c>
      <c r="F113" s="6">
        <v>0.53</v>
      </c>
      <c r="G113" s="6">
        <v>0.18</v>
      </c>
      <c r="H113" s="6">
        <f>AVERAGE(E113:G113)</f>
        <v>0.40333333333333332</v>
      </c>
    </row>
    <row r="114" spans="1:12" ht="15" customHeight="1" x14ac:dyDescent="0.25">
      <c r="A114" s="17" t="s">
        <v>131</v>
      </c>
      <c r="B114" s="18"/>
      <c r="C114" s="19"/>
      <c r="D114" s="3" t="s">
        <v>74</v>
      </c>
      <c r="E114" s="5">
        <v>0.61</v>
      </c>
      <c r="F114" s="5">
        <v>0.85</v>
      </c>
      <c r="G114" s="5">
        <v>0.7</v>
      </c>
      <c r="H114" s="5">
        <f>AVERAGE(E114:G114)</f>
        <v>0.72000000000000008</v>
      </c>
    </row>
    <row r="115" spans="1:12" ht="15" customHeight="1" x14ac:dyDescent="0.25">
      <c r="A115" s="17" t="s">
        <v>132</v>
      </c>
      <c r="B115" s="18"/>
      <c r="C115" s="19"/>
      <c r="D115" s="3" t="s">
        <v>74</v>
      </c>
      <c r="E115" s="5">
        <v>0.61</v>
      </c>
      <c r="F115" s="5">
        <v>0.85</v>
      </c>
      <c r="G115" s="5">
        <v>0.7</v>
      </c>
      <c r="H115" s="5">
        <f>AVERAGE(E115:G115)</f>
        <v>0.72000000000000008</v>
      </c>
    </row>
    <row r="116" spans="1:12" ht="15" customHeight="1" x14ac:dyDescent="0.25">
      <c r="A116" s="17" t="s">
        <v>133</v>
      </c>
      <c r="B116" s="18"/>
      <c r="C116" s="19"/>
      <c r="D116" s="3" t="s">
        <v>74</v>
      </c>
      <c r="E116" s="5">
        <v>0.82</v>
      </c>
      <c r="F116" s="5">
        <v>0.85</v>
      </c>
      <c r="G116" s="5">
        <v>0.75</v>
      </c>
      <c r="H116" s="5">
        <f>AVERAGE(E116:G116)</f>
        <v>0.80666666666666664</v>
      </c>
    </row>
    <row r="118" spans="1:12" ht="15" customHeight="1" x14ac:dyDescent="0.25">
      <c r="A118" s="13" t="s">
        <v>148</v>
      </c>
      <c r="B118" s="13"/>
      <c r="C118" s="13"/>
      <c r="D118" s="3">
        <f>COUNTA(D7:D116)</f>
        <v>110</v>
      </c>
      <c r="E118" s="11">
        <f>D118/H118</f>
        <v>0.44354838709677419</v>
      </c>
      <c r="F118" s="13" t="s">
        <v>149</v>
      </c>
      <c r="G118" s="13"/>
      <c r="H118" s="3">
        <v>248</v>
      </c>
    </row>
    <row r="120" spans="1:12" ht="15" customHeight="1" x14ac:dyDescent="0.25">
      <c r="A120" s="12" t="s">
        <v>78</v>
      </c>
      <c r="B120" s="12"/>
      <c r="C120" s="26" t="s">
        <v>79</v>
      </c>
      <c r="D120" s="26"/>
      <c r="E120" s="3">
        <f>+COUNTIF(E7:E116,"&gt; 0,8")</f>
        <v>43</v>
      </c>
      <c r="F120" s="3">
        <f>+COUNTIF(F7:F116,"&gt; 0,8")</f>
        <v>77</v>
      </c>
      <c r="G120" s="3">
        <f>+COUNTIF(G7:G116,"&gt; 0,8")</f>
        <v>25</v>
      </c>
      <c r="H120" s="3">
        <f>+COUNTIF(H7:H116,"&gt; 0,8")</f>
        <v>46</v>
      </c>
      <c r="I120" s="8"/>
      <c r="J120" s="8"/>
      <c r="K120" s="8"/>
      <c r="L120" s="8"/>
    </row>
    <row r="121" spans="1:12" ht="15" customHeight="1" x14ac:dyDescent="0.25">
      <c r="A121" s="12"/>
      <c r="B121" s="12"/>
      <c r="C121" s="27" t="s">
        <v>81</v>
      </c>
      <c r="D121" s="27"/>
      <c r="E121" s="3">
        <f>+COUNTIFS(E7:E116,"&gt;=0,5",E7:E116,"&lt;=0,8")</f>
        <v>47</v>
      </c>
      <c r="F121" s="3">
        <f>+COUNTIFS(F7:F116,"&gt;=0,5",F7:F116,"&lt;=0,8")</f>
        <v>31</v>
      </c>
      <c r="G121" s="3">
        <f>+COUNTIFS(G7:G116,"&gt;=0,5",G7:G116,"&lt;=0,8")</f>
        <v>60</v>
      </c>
      <c r="H121" s="3">
        <f>+COUNTIFS(H7:H116,"&gt;=0,5",H7:H116,"&lt;=0,8")</f>
        <v>55</v>
      </c>
      <c r="I121" s="8"/>
      <c r="J121" s="8"/>
      <c r="K121" s="8"/>
      <c r="L121" s="8"/>
    </row>
    <row r="122" spans="1:12" ht="15" customHeight="1" x14ac:dyDescent="0.25">
      <c r="A122" s="12"/>
      <c r="B122" s="12"/>
      <c r="C122" s="28" t="s">
        <v>80</v>
      </c>
      <c r="D122" s="28"/>
      <c r="E122" s="3">
        <f>+COUNTIF(E7:E116,"&lt;0,5")</f>
        <v>20</v>
      </c>
      <c r="F122" s="3">
        <f>+COUNTIF(F7:F116,"&lt;0,5")</f>
        <v>2</v>
      </c>
      <c r="G122" s="3">
        <f>+COUNTIF(G7:G116,"&lt;0,5")</f>
        <v>25</v>
      </c>
      <c r="H122" s="3">
        <f>+COUNTIF(H7:H116,"&lt;0,5")</f>
        <v>9</v>
      </c>
      <c r="I122" s="8"/>
      <c r="J122" s="8"/>
      <c r="K122" s="8"/>
      <c r="L122" s="8"/>
    </row>
  </sheetData>
  <sheetProtection algorithmName="SHA-512" hashValue="Dq3AiH+LvVlyX0poEp9mu6wyNOsoMNbD+KQvLvCoWB2X1rZZiMG+X5qJ6nt3ullNjP1CRDQ87gqvkIUEzRfnpA==" saltValue="Qux26Kjt7UINtqirgnzyVg==" spinCount="100000" sheet="1" objects="1" scenarios="1"/>
  <mergeCells count="125">
    <mergeCell ref="A87:C87"/>
    <mergeCell ref="A82:C82"/>
    <mergeCell ref="A85:C85"/>
    <mergeCell ref="A66:C66"/>
    <mergeCell ref="A77:C77"/>
    <mergeCell ref="A37:C37"/>
    <mergeCell ref="A32:C32"/>
    <mergeCell ref="A35:C35"/>
    <mergeCell ref="A18:C18"/>
    <mergeCell ref="A19:C19"/>
    <mergeCell ref="A20:C20"/>
    <mergeCell ref="A22:C22"/>
    <mergeCell ref="A23:C23"/>
    <mergeCell ref="A48:C48"/>
    <mergeCell ref="A79:C79"/>
    <mergeCell ref="A39:C39"/>
    <mergeCell ref="A70:C70"/>
    <mergeCell ref="A80:C80"/>
    <mergeCell ref="A1:A3"/>
    <mergeCell ref="B1:H2"/>
    <mergeCell ref="B3:H3"/>
    <mergeCell ref="A5:C6"/>
    <mergeCell ref="D5:D6"/>
    <mergeCell ref="E5:E6"/>
    <mergeCell ref="F5:F6"/>
    <mergeCell ref="G5:G6"/>
    <mergeCell ref="H5:H6"/>
    <mergeCell ref="A8:C8"/>
    <mergeCell ref="A9:C9"/>
    <mergeCell ref="A10:C10"/>
    <mergeCell ref="A7:C7"/>
    <mergeCell ref="A11:C11"/>
    <mergeCell ref="A12:C12"/>
    <mergeCell ref="A33:C33"/>
    <mergeCell ref="A118:C118"/>
    <mergeCell ref="A116:C116"/>
    <mergeCell ref="A109:C109"/>
    <mergeCell ref="A13:C13"/>
    <mergeCell ref="A63:C63"/>
    <mergeCell ref="A47:C47"/>
    <mergeCell ref="A15:C15"/>
    <mergeCell ref="A16:C16"/>
    <mergeCell ref="A14:C14"/>
    <mergeCell ref="A50:C50"/>
    <mergeCell ref="A26:C26"/>
    <mergeCell ref="A67:C67"/>
    <mergeCell ref="A45:C45"/>
    <mergeCell ref="A46:C46"/>
    <mergeCell ref="A65:C65"/>
    <mergeCell ref="A72:C72"/>
    <mergeCell ref="A74:C74"/>
    <mergeCell ref="A75:C75"/>
    <mergeCell ref="A41:C41"/>
    <mergeCell ref="A92:C92"/>
    <mergeCell ref="A100:C100"/>
    <mergeCell ref="A73:C73"/>
    <mergeCell ref="A31:C31"/>
    <mergeCell ref="A21:C21"/>
    <mergeCell ref="A76:C76"/>
    <mergeCell ref="A81:C81"/>
    <mergeCell ref="A93:C93"/>
    <mergeCell ref="C120:D120"/>
    <mergeCell ref="C121:D121"/>
    <mergeCell ref="C122:D122"/>
    <mergeCell ref="A91:C91"/>
    <mergeCell ref="A95:C95"/>
    <mergeCell ref="A97:C97"/>
    <mergeCell ref="A98:C98"/>
    <mergeCell ref="A99:C99"/>
    <mergeCell ref="A103:C103"/>
    <mergeCell ref="A107:C107"/>
    <mergeCell ref="A113:C113"/>
    <mergeCell ref="A111:C111"/>
    <mergeCell ref="A94:C94"/>
    <mergeCell ref="A101:C101"/>
    <mergeCell ref="A102:C102"/>
    <mergeCell ref="A105:C105"/>
    <mergeCell ref="A108:C108"/>
    <mergeCell ref="A112:C112"/>
    <mergeCell ref="A114:C114"/>
    <mergeCell ref="A115:C115"/>
    <mergeCell ref="A106:C106"/>
    <mergeCell ref="A17:C17"/>
    <mergeCell ref="A34:C34"/>
    <mergeCell ref="A52:C52"/>
    <mergeCell ref="A56:C56"/>
    <mergeCell ref="A57:C57"/>
    <mergeCell ref="A54:C54"/>
    <mergeCell ref="A36:C36"/>
    <mergeCell ref="A38:C38"/>
    <mergeCell ref="A43:C43"/>
    <mergeCell ref="A44:C44"/>
    <mergeCell ref="A49:C49"/>
    <mergeCell ref="A40:C40"/>
    <mergeCell ref="A24:C24"/>
    <mergeCell ref="A25:C25"/>
    <mergeCell ref="A27:C27"/>
    <mergeCell ref="A28:C28"/>
    <mergeCell ref="A53:C53"/>
    <mergeCell ref="A51:C51"/>
    <mergeCell ref="A55:C55"/>
    <mergeCell ref="A120:B122"/>
    <mergeCell ref="F118:G118"/>
    <mergeCell ref="A30:C30"/>
    <mergeCell ref="A110:C110"/>
    <mergeCell ref="A96:C96"/>
    <mergeCell ref="A69:C69"/>
    <mergeCell ref="A71:C71"/>
    <mergeCell ref="A29:C29"/>
    <mergeCell ref="A42:C42"/>
    <mergeCell ref="A68:C68"/>
    <mergeCell ref="A88:C88"/>
    <mergeCell ref="A89:C89"/>
    <mergeCell ref="A64:C64"/>
    <mergeCell ref="A104:C104"/>
    <mergeCell ref="A62:C62"/>
    <mergeCell ref="A84:C84"/>
    <mergeCell ref="A86:C86"/>
    <mergeCell ref="A90:C90"/>
    <mergeCell ref="A83:C83"/>
    <mergeCell ref="A58:C58"/>
    <mergeCell ref="A59:C59"/>
    <mergeCell ref="A78:C78"/>
    <mergeCell ref="A60:C60"/>
    <mergeCell ref="A61:C61"/>
  </mergeCells>
  <conditionalFormatting sqref="E7:H116">
    <cfRule type="cellIs" dxfId="11" priority="1" operator="lessThan">
      <formula>0.5</formula>
    </cfRule>
    <cfRule type="cellIs" dxfId="10" priority="2" operator="between">
      <formula>0.5</formula>
      <formula>0.8</formula>
    </cfRule>
    <cfRule type="cellIs" dxfId="9" priority="3" operator="greaterThan">
      <formula>0.8</formula>
    </cfRule>
  </conditionalFormatting>
  <pageMargins left="0.7" right="0.7" top="0.75" bottom="0.75" header="0.3" footer="0.3"/>
  <pageSetup paperSize="9" scale="48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4D6C-DA3E-4B78-B281-F41A7358AF47}">
  <dimension ref="A1:H37"/>
  <sheetViews>
    <sheetView view="pageBreakPreview" zoomScaleNormal="100" zoomScaleSheetLayoutView="100" workbookViewId="0">
      <selection activeCell="B1" sqref="B1:H2"/>
    </sheetView>
  </sheetViews>
  <sheetFormatPr baseColWidth="10" defaultRowHeight="15" customHeight="1" x14ac:dyDescent="0.25"/>
  <cols>
    <col min="1" max="1" width="15.7109375" style="1" customWidth="1"/>
    <col min="2" max="3" width="22.7109375" style="1" customWidth="1"/>
    <col min="4" max="7" width="15.7109375" style="2" customWidth="1"/>
    <col min="8" max="8" width="22.7109375" style="2" customWidth="1"/>
    <col min="9" max="16384" width="11.42578125" style="1"/>
  </cols>
  <sheetData>
    <row r="1" spans="1:8" ht="15" customHeight="1" x14ac:dyDescent="0.25">
      <c r="A1" s="29"/>
      <c r="B1" s="30" t="s">
        <v>144</v>
      </c>
      <c r="C1" s="30"/>
      <c r="D1" s="30"/>
      <c r="E1" s="30"/>
      <c r="F1" s="30"/>
      <c r="G1" s="30"/>
      <c r="H1" s="30"/>
    </row>
    <row r="2" spans="1:8" ht="15" customHeight="1" x14ac:dyDescent="0.25">
      <c r="A2" s="29"/>
      <c r="B2" s="30"/>
      <c r="C2" s="30"/>
      <c r="D2" s="30"/>
      <c r="E2" s="30"/>
      <c r="F2" s="30"/>
      <c r="G2" s="30"/>
      <c r="H2" s="30"/>
    </row>
    <row r="3" spans="1:8" ht="15" customHeight="1" x14ac:dyDescent="0.25">
      <c r="A3" s="29"/>
      <c r="B3" s="29" t="s">
        <v>0</v>
      </c>
      <c r="C3" s="29"/>
      <c r="D3" s="29"/>
      <c r="E3" s="29"/>
      <c r="F3" s="29"/>
      <c r="G3" s="29"/>
      <c r="H3" s="29"/>
    </row>
    <row r="5" spans="1:8" ht="15" customHeight="1" x14ac:dyDescent="0.25">
      <c r="A5" s="13" t="s">
        <v>82</v>
      </c>
      <c r="B5" s="13"/>
      <c r="C5" s="13"/>
      <c r="D5" s="31" t="s">
        <v>83</v>
      </c>
      <c r="E5" s="33" t="s">
        <v>84</v>
      </c>
      <c r="F5" s="13" t="s">
        <v>85</v>
      </c>
      <c r="G5" s="13" t="s">
        <v>86</v>
      </c>
      <c r="H5" s="13" t="s">
        <v>87</v>
      </c>
    </row>
    <row r="6" spans="1:8" ht="15" customHeight="1" x14ac:dyDescent="0.25">
      <c r="A6" s="13"/>
      <c r="B6" s="13"/>
      <c r="C6" s="13"/>
      <c r="D6" s="32"/>
      <c r="E6" s="33"/>
      <c r="F6" s="13"/>
      <c r="G6" s="13"/>
      <c r="H6" s="13"/>
    </row>
    <row r="7" spans="1:8" ht="15" customHeight="1" x14ac:dyDescent="0.25">
      <c r="A7" s="17" t="s">
        <v>105</v>
      </c>
      <c r="B7" s="18"/>
      <c r="C7" s="19"/>
      <c r="D7" s="10" t="s">
        <v>66</v>
      </c>
      <c r="E7" s="6">
        <v>0.86</v>
      </c>
      <c r="F7" s="6">
        <v>1</v>
      </c>
      <c r="G7" s="6">
        <v>0.73</v>
      </c>
      <c r="H7" s="6">
        <f>AVERAGE(E7:G7)</f>
        <v>0.86333333333333329</v>
      </c>
    </row>
    <row r="8" spans="1:8" ht="15" customHeight="1" x14ac:dyDescent="0.25">
      <c r="A8" s="20" t="s">
        <v>37</v>
      </c>
      <c r="B8" s="20"/>
      <c r="C8" s="20"/>
      <c r="D8" s="3" t="s">
        <v>60</v>
      </c>
      <c r="E8" s="6">
        <v>1</v>
      </c>
      <c r="F8" s="6">
        <v>0.93</v>
      </c>
      <c r="G8" s="6">
        <v>0.96</v>
      </c>
      <c r="H8" s="6">
        <f t="shared" ref="H8:H30" si="0">AVERAGE(E8:G8)</f>
        <v>0.96333333333333337</v>
      </c>
    </row>
    <row r="9" spans="1:8" ht="15" customHeight="1" x14ac:dyDescent="0.25">
      <c r="A9" s="17" t="s">
        <v>89</v>
      </c>
      <c r="B9" s="18"/>
      <c r="C9" s="19"/>
      <c r="D9" s="3" t="s">
        <v>60</v>
      </c>
      <c r="E9" s="6">
        <v>1</v>
      </c>
      <c r="F9" s="6">
        <v>0.98</v>
      </c>
      <c r="G9" s="6">
        <v>0.56999999999999995</v>
      </c>
      <c r="H9" s="6">
        <f>AVERAGE(E9:G9)</f>
        <v>0.85</v>
      </c>
    </row>
    <row r="10" spans="1:8" ht="15" customHeight="1" x14ac:dyDescent="0.25">
      <c r="A10" s="17" t="s">
        <v>134</v>
      </c>
      <c r="B10" s="18"/>
      <c r="C10" s="19"/>
      <c r="D10" s="3" t="s">
        <v>60</v>
      </c>
      <c r="E10" s="6">
        <v>0.79</v>
      </c>
      <c r="F10" s="6">
        <v>0.85</v>
      </c>
      <c r="G10" s="6">
        <v>0.48</v>
      </c>
      <c r="H10" s="6">
        <f>AVERAGE(E10:G10)</f>
        <v>0.70666666666666667</v>
      </c>
    </row>
    <row r="11" spans="1:8" ht="15" customHeight="1" x14ac:dyDescent="0.25">
      <c r="A11" s="17" t="s">
        <v>110</v>
      </c>
      <c r="B11" s="18"/>
      <c r="C11" s="19"/>
      <c r="D11" s="3" t="s">
        <v>66</v>
      </c>
      <c r="E11" s="6">
        <v>0.36</v>
      </c>
      <c r="F11" s="6">
        <v>0.7</v>
      </c>
      <c r="G11" s="6">
        <v>0.59</v>
      </c>
      <c r="H11" s="6">
        <f t="shared" si="0"/>
        <v>0.54999999999999993</v>
      </c>
    </row>
    <row r="12" spans="1:8" ht="15" customHeight="1" x14ac:dyDescent="0.25">
      <c r="A12" s="22" t="s">
        <v>15</v>
      </c>
      <c r="B12" s="22"/>
      <c r="C12" s="22"/>
      <c r="D12" s="4" t="s">
        <v>60</v>
      </c>
      <c r="E12" s="6">
        <v>0.54</v>
      </c>
      <c r="F12" s="6">
        <v>0.75</v>
      </c>
      <c r="G12" s="6">
        <v>0.46</v>
      </c>
      <c r="H12" s="6">
        <f t="shared" si="0"/>
        <v>0.58333333333333337</v>
      </c>
    </row>
    <row r="13" spans="1:8" ht="15" customHeight="1" x14ac:dyDescent="0.25">
      <c r="A13" s="22" t="s">
        <v>40</v>
      </c>
      <c r="B13" s="22"/>
      <c r="C13" s="22"/>
      <c r="D13" s="4" t="s">
        <v>60</v>
      </c>
      <c r="E13" s="6">
        <v>1</v>
      </c>
      <c r="F13" s="6">
        <v>1</v>
      </c>
      <c r="G13" s="6">
        <v>0.95</v>
      </c>
      <c r="H13" s="6">
        <f t="shared" si="0"/>
        <v>0.98333333333333339</v>
      </c>
    </row>
    <row r="14" spans="1:8" ht="15" customHeight="1" x14ac:dyDescent="0.25">
      <c r="A14" s="23" t="s">
        <v>107</v>
      </c>
      <c r="B14" s="24"/>
      <c r="C14" s="25"/>
      <c r="D14" s="4" t="s">
        <v>60</v>
      </c>
      <c r="E14" s="6">
        <v>0.93</v>
      </c>
      <c r="F14" s="6">
        <v>1</v>
      </c>
      <c r="G14" s="6">
        <v>0.93</v>
      </c>
      <c r="H14" s="6">
        <f t="shared" si="0"/>
        <v>0.95333333333333348</v>
      </c>
    </row>
    <row r="15" spans="1:8" ht="15" customHeight="1" x14ac:dyDescent="0.25">
      <c r="A15" s="17" t="s">
        <v>125</v>
      </c>
      <c r="B15" s="18"/>
      <c r="C15" s="19"/>
      <c r="D15" s="3" t="s">
        <v>60</v>
      </c>
      <c r="E15" s="6">
        <v>0.71</v>
      </c>
      <c r="F15" s="6">
        <v>0.73</v>
      </c>
      <c r="G15" s="6">
        <v>0.7</v>
      </c>
      <c r="H15" s="6">
        <f t="shared" si="0"/>
        <v>0.71333333333333326</v>
      </c>
    </row>
    <row r="16" spans="1:8" ht="15" customHeight="1" x14ac:dyDescent="0.25">
      <c r="A16" s="23" t="s">
        <v>113</v>
      </c>
      <c r="B16" s="24"/>
      <c r="C16" s="25"/>
      <c r="D16" s="4" t="s">
        <v>60</v>
      </c>
      <c r="E16" s="6">
        <v>0.5</v>
      </c>
      <c r="F16" s="6">
        <v>0.83</v>
      </c>
      <c r="G16" s="6">
        <v>0.2</v>
      </c>
      <c r="H16" s="6">
        <f t="shared" si="0"/>
        <v>0.51</v>
      </c>
    </row>
    <row r="17" spans="1:8" ht="15" customHeight="1" x14ac:dyDescent="0.25">
      <c r="A17" s="20" t="s">
        <v>25</v>
      </c>
      <c r="B17" s="20"/>
      <c r="C17" s="20"/>
      <c r="D17" s="3" t="s">
        <v>63</v>
      </c>
      <c r="E17" s="6">
        <v>0.56999999999999995</v>
      </c>
      <c r="F17" s="6">
        <v>0.9</v>
      </c>
      <c r="G17" s="6">
        <v>0.66</v>
      </c>
      <c r="H17" s="6">
        <f t="shared" si="0"/>
        <v>0.71</v>
      </c>
    </row>
    <row r="18" spans="1:8" ht="15" customHeight="1" x14ac:dyDescent="0.25">
      <c r="A18" s="22" t="s">
        <v>13</v>
      </c>
      <c r="B18" s="22"/>
      <c r="C18" s="22"/>
      <c r="D18" s="4" t="s">
        <v>65</v>
      </c>
      <c r="E18" s="6">
        <v>0.96</v>
      </c>
      <c r="F18" s="6">
        <v>1</v>
      </c>
      <c r="G18" s="6">
        <v>0.95</v>
      </c>
      <c r="H18" s="6">
        <f t="shared" si="0"/>
        <v>0.97000000000000008</v>
      </c>
    </row>
    <row r="19" spans="1:8" ht="15" customHeight="1" x14ac:dyDescent="0.25">
      <c r="A19" s="23" t="s">
        <v>135</v>
      </c>
      <c r="B19" s="24"/>
      <c r="C19" s="25"/>
      <c r="D19" s="4" t="s">
        <v>63</v>
      </c>
      <c r="E19" s="6">
        <v>0.89</v>
      </c>
      <c r="F19" s="6">
        <v>0.88</v>
      </c>
      <c r="G19" s="6">
        <v>0.45</v>
      </c>
      <c r="H19" s="6">
        <f t="shared" si="0"/>
        <v>0.7400000000000001</v>
      </c>
    </row>
    <row r="20" spans="1:8" ht="15" customHeight="1" x14ac:dyDescent="0.25">
      <c r="A20" s="22" t="s">
        <v>14</v>
      </c>
      <c r="B20" s="22"/>
      <c r="C20" s="22"/>
      <c r="D20" s="4" t="s">
        <v>60</v>
      </c>
      <c r="E20" s="6">
        <v>0.64</v>
      </c>
      <c r="F20" s="6">
        <v>0.93</v>
      </c>
      <c r="G20" s="6">
        <v>0.43</v>
      </c>
      <c r="H20" s="6">
        <f t="shared" si="0"/>
        <v>0.66666666666666663</v>
      </c>
    </row>
    <row r="21" spans="1:8" ht="15" customHeight="1" x14ac:dyDescent="0.25">
      <c r="A21" s="17" t="s">
        <v>136</v>
      </c>
      <c r="B21" s="18"/>
      <c r="C21" s="19"/>
      <c r="D21" s="3" t="s">
        <v>60</v>
      </c>
      <c r="E21" s="6">
        <v>1</v>
      </c>
      <c r="F21" s="6">
        <v>1</v>
      </c>
      <c r="G21" s="6">
        <v>0.93</v>
      </c>
      <c r="H21" s="6">
        <f t="shared" si="0"/>
        <v>0.97666666666666668</v>
      </c>
    </row>
    <row r="22" spans="1:8" ht="15" customHeight="1" x14ac:dyDescent="0.25">
      <c r="A22" s="17" t="s">
        <v>112</v>
      </c>
      <c r="B22" s="18"/>
      <c r="C22" s="19"/>
      <c r="D22" s="3" t="s">
        <v>60</v>
      </c>
      <c r="E22" s="6">
        <v>0.56999999999999995</v>
      </c>
      <c r="F22" s="6">
        <v>0.78</v>
      </c>
      <c r="G22" s="6">
        <v>0.52</v>
      </c>
      <c r="H22" s="6">
        <f t="shared" si="0"/>
        <v>0.62333333333333341</v>
      </c>
    </row>
    <row r="23" spans="1:8" ht="15" customHeight="1" x14ac:dyDescent="0.25">
      <c r="A23" s="17" t="s">
        <v>121</v>
      </c>
      <c r="B23" s="18"/>
      <c r="C23" s="19"/>
      <c r="D23" s="3" t="s">
        <v>63</v>
      </c>
      <c r="E23" s="6">
        <v>0.46</v>
      </c>
      <c r="F23" s="6">
        <v>0.65</v>
      </c>
      <c r="G23" s="6">
        <v>0.41</v>
      </c>
      <c r="H23" s="6">
        <f t="shared" si="0"/>
        <v>0.50666666666666671</v>
      </c>
    </row>
    <row r="24" spans="1:8" ht="15" customHeight="1" x14ac:dyDescent="0.25">
      <c r="A24" s="17" t="s">
        <v>120</v>
      </c>
      <c r="B24" s="18"/>
      <c r="C24" s="19"/>
      <c r="D24" s="3" t="s">
        <v>63</v>
      </c>
      <c r="E24" s="6">
        <v>0.32</v>
      </c>
      <c r="F24" s="6">
        <v>0.93</v>
      </c>
      <c r="G24" s="6">
        <v>0.36</v>
      </c>
      <c r="H24" s="6">
        <f t="shared" si="0"/>
        <v>0.53666666666666663</v>
      </c>
    </row>
    <row r="25" spans="1:8" ht="15" customHeight="1" x14ac:dyDescent="0.25">
      <c r="A25" s="23" t="s">
        <v>117</v>
      </c>
      <c r="B25" s="24"/>
      <c r="C25" s="25"/>
      <c r="D25" s="4" t="s">
        <v>60</v>
      </c>
      <c r="E25" s="6">
        <v>1</v>
      </c>
      <c r="F25" s="6">
        <v>1</v>
      </c>
      <c r="G25" s="6">
        <v>1</v>
      </c>
      <c r="H25" s="6">
        <f t="shared" si="0"/>
        <v>1</v>
      </c>
    </row>
    <row r="26" spans="1:8" ht="15" customHeight="1" x14ac:dyDescent="0.25">
      <c r="A26" s="17" t="s">
        <v>124</v>
      </c>
      <c r="B26" s="18"/>
      <c r="C26" s="19"/>
      <c r="D26" s="3" t="s">
        <v>63</v>
      </c>
      <c r="E26" s="6">
        <v>0.75</v>
      </c>
      <c r="F26" s="6">
        <v>0.85</v>
      </c>
      <c r="G26" s="6">
        <v>0.7</v>
      </c>
      <c r="H26" s="6">
        <f t="shared" si="0"/>
        <v>0.76666666666666661</v>
      </c>
    </row>
    <row r="27" spans="1:8" ht="15" customHeight="1" x14ac:dyDescent="0.25">
      <c r="A27" s="14" t="s">
        <v>118</v>
      </c>
      <c r="B27" s="15"/>
      <c r="C27" s="16"/>
      <c r="D27" s="3" t="s">
        <v>119</v>
      </c>
      <c r="E27" s="6">
        <v>0.25</v>
      </c>
      <c r="F27" s="6">
        <v>0.75</v>
      </c>
      <c r="G27" s="6">
        <v>0.68</v>
      </c>
      <c r="H27" s="6">
        <f t="shared" si="0"/>
        <v>0.56000000000000005</v>
      </c>
    </row>
    <row r="28" spans="1:8" ht="15" customHeight="1" x14ac:dyDescent="0.25">
      <c r="A28" s="17" t="s">
        <v>106</v>
      </c>
      <c r="B28" s="18"/>
      <c r="C28" s="19"/>
      <c r="D28" s="3" t="s">
        <v>66</v>
      </c>
      <c r="E28" s="6">
        <v>0.86</v>
      </c>
      <c r="F28" s="6">
        <v>1</v>
      </c>
      <c r="G28" s="6">
        <v>0.73</v>
      </c>
      <c r="H28" s="6">
        <f t="shared" si="0"/>
        <v>0.86333333333333329</v>
      </c>
    </row>
    <row r="29" spans="1:8" ht="15" customHeight="1" x14ac:dyDescent="0.25">
      <c r="A29" s="20" t="s">
        <v>32</v>
      </c>
      <c r="B29" s="20"/>
      <c r="C29" s="20"/>
      <c r="D29" s="3" t="s">
        <v>60</v>
      </c>
      <c r="E29" s="6">
        <v>0.71</v>
      </c>
      <c r="F29" s="6">
        <v>0.88</v>
      </c>
      <c r="G29" s="6">
        <v>0.14000000000000001</v>
      </c>
      <c r="H29" s="6">
        <f t="shared" si="0"/>
        <v>0.57666666666666666</v>
      </c>
    </row>
    <row r="30" spans="1:8" ht="15" customHeight="1" x14ac:dyDescent="0.25">
      <c r="A30" s="20" t="s">
        <v>33</v>
      </c>
      <c r="B30" s="20"/>
      <c r="C30" s="20"/>
      <c r="D30" s="3" t="s">
        <v>65</v>
      </c>
      <c r="E30" s="6">
        <v>0.5</v>
      </c>
      <c r="F30" s="6">
        <v>0.85</v>
      </c>
      <c r="G30" s="6">
        <v>0.38</v>
      </c>
      <c r="H30" s="6">
        <f t="shared" si="0"/>
        <v>0.57666666666666666</v>
      </c>
    </row>
    <row r="31" spans="1:8" ht="15" customHeight="1" x14ac:dyDescent="0.25">
      <c r="A31" s="20" t="s">
        <v>50</v>
      </c>
      <c r="B31" s="20"/>
      <c r="C31" s="20"/>
      <c r="D31" s="3" t="s">
        <v>60</v>
      </c>
      <c r="E31" s="6">
        <v>0.14000000000000001</v>
      </c>
      <c r="F31" s="6">
        <v>0.85</v>
      </c>
      <c r="G31" s="6">
        <v>0.45</v>
      </c>
      <c r="H31" s="6">
        <f>AVERAGE(E31:G31)</f>
        <v>0.48</v>
      </c>
    </row>
    <row r="33" spans="1:8" ht="15" customHeight="1" x14ac:dyDescent="0.25">
      <c r="A33" s="13" t="s">
        <v>148</v>
      </c>
      <c r="B33" s="13"/>
      <c r="C33" s="13"/>
      <c r="D33" s="3">
        <f>COUNTA(D7:D31)</f>
        <v>25</v>
      </c>
      <c r="E33" s="11">
        <f>D33/H33</f>
        <v>0.6097560975609756</v>
      </c>
      <c r="F33" s="13" t="s">
        <v>152</v>
      </c>
      <c r="G33" s="13"/>
      <c r="H33" s="3">
        <v>41</v>
      </c>
    </row>
    <row r="35" spans="1:8" ht="15" customHeight="1" x14ac:dyDescent="0.25">
      <c r="A35" s="12" t="s">
        <v>78</v>
      </c>
      <c r="B35" s="12"/>
      <c r="C35" s="26" t="s">
        <v>79</v>
      </c>
      <c r="D35" s="26"/>
      <c r="E35" s="3">
        <f>+COUNTIF(E7:E31,"&gt; 0,8")</f>
        <v>10</v>
      </c>
      <c r="F35" s="3">
        <f>+COUNTIF(F7:F31,"&gt; 0,8")</f>
        <v>19</v>
      </c>
      <c r="G35" s="3">
        <f>+COUNTIF(G7:G31,"&gt; 0,8")</f>
        <v>6</v>
      </c>
      <c r="H35" s="3">
        <f>+COUNTIF(H7:H31,"&gt; 0,8")</f>
        <v>9</v>
      </c>
    </row>
    <row r="36" spans="1:8" ht="15" customHeight="1" x14ac:dyDescent="0.25">
      <c r="A36" s="12"/>
      <c r="B36" s="12"/>
      <c r="C36" s="27" t="s">
        <v>81</v>
      </c>
      <c r="D36" s="27"/>
      <c r="E36" s="3">
        <f>+COUNTIFS(E7:E31,"&gt;=0,5",E7:E31,"&lt;=0,8")</f>
        <v>10</v>
      </c>
      <c r="F36" s="3">
        <f>+COUNTIFS(F7:F31,"&gt;=0,5",F7:F31,"&lt;=0,8")</f>
        <v>6</v>
      </c>
      <c r="G36" s="3">
        <f>+COUNTIFS(G7:G31,"&gt;=0,5",G7:G31,"&lt;=0,8")</f>
        <v>9</v>
      </c>
      <c r="H36" s="3">
        <f>+COUNTIFS(H7:H31,"&gt;=0,5",H7:H31,"&lt;=0,8")</f>
        <v>15</v>
      </c>
    </row>
    <row r="37" spans="1:8" ht="15" customHeight="1" x14ac:dyDescent="0.25">
      <c r="A37" s="12"/>
      <c r="B37" s="12"/>
      <c r="C37" s="28" t="s">
        <v>80</v>
      </c>
      <c r="D37" s="28"/>
      <c r="E37" s="3">
        <f>+COUNTIF(E7:E31,"&lt;0,5")</f>
        <v>5</v>
      </c>
      <c r="F37" s="3">
        <f>+COUNTIF(F7:F31,"&lt;0,5")</f>
        <v>0</v>
      </c>
      <c r="G37" s="3">
        <f>+COUNTIF(G7:G31,"&lt;0,5")</f>
        <v>10</v>
      </c>
      <c r="H37" s="3">
        <f>+COUNTIF(H7:H31,"&lt;0,5")</f>
        <v>1</v>
      </c>
    </row>
  </sheetData>
  <sheetProtection algorithmName="SHA-512" hashValue="FIvJ15AlY5OUi0cP7BDkzHHtZbjE+CUdmUnC39xnMWz+XYGqtVe3vX5T9Mb/XVZWcx4wF7A0LAnQG85YU0V+fA==" saltValue="E3eVzD4Nl2/rv3GfU0ULtg==" spinCount="100000" sheet="1" objects="1" scenarios="1"/>
  <mergeCells count="40">
    <mergeCell ref="A31:C31"/>
    <mergeCell ref="C35:D35"/>
    <mergeCell ref="C36:D36"/>
    <mergeCell ref="C37:D37"/>
    <mergeCell ref="A35:B37"/>
    <mergeCell ref="A33:C33"/>
    <mergeCell ref="A29:C29"/>
    <mergeCell ref="A30:C30"/>
    <mergeCell ref="A26:C26"/>
    <mergeCell ref="A27:C27"/>
    <mergeCell ref="A28:C28"/>
    <mergeCell ref="A24:C24"/>
    <mergeCell ref="A25:C25"/>
    <mergeCell ref="A22:C22"/>
    <mergeCell ref="A23:C23"/>
    <mergeCell ref="A21:C21"/>
    <mergeCell ref="A12:C12"/>
    <mergeCell ref="A10:C10"/>
    <mergeCell ref="A18:C18"/>
    <mergeCell ref="A19:C19"/>
    <mergeCell ref="A20:C20"/>
    <mergeCell ref="A17:C17"/>
    <mergeCell ref="A15:C15"/>
    <mergeCell ref="A16:C16"/>
    <mergeCell ref="F33:G33"/>
    <mergeCell ref="A7:C7"/>
    <mergeCell ref="A8:C8"/>
    <mergeCell ref="A9:C9"/>
    <mergeCell ref="A1:A3"/>
    <mergeCell ref="B1:H2"/>
    <mergeCell ref="B3:H3"/>
    <mergeCell ref="A5:C6"/>
    <mergeCell ref="D5:D6"/>
    <mergeCell ref="E5:E6"/>
    <mergeCell ref="F5:F6"/>
    <mergeCell ref="G5:G6"/>
    <mergeCell ref="H5:H6"/>
    <mergeCell ref="A13:C13"/>
    <mergeCell ref="A14:C14"/>
    <mergeCell ref="A11:C11"/>
  </mergeCells>
  <conditionalFormatting sqref="E7:H31">
    <cfRule type="cellIs" dxfId="8" priority="1" operator="lessThan">
      <formula>0.5</formula>
    </cfRule>
    <cfRule type="cellIs" dxfId="7" priority="2" operator="between">
      <formula>0.5</formula>
      <formula>0.8</formula>
    </cfRule>
    <cfRule type="cellIs" dxfId="6" priority="3" operator="greaterThan">
      <formula>0.8</formula>
    </cfRule>
  </conditionalFormatting>
  <pageMargins left="0.7" right="0.7" top="0.75" bottom="0.75" header="0.3" footer="0.3"/>
  <pageSetup paperSize="9" scale="55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F1500-ABBF-450B-BCCB-763A6A88A5F7}">
  <dimension ref="A1:H88"/>
  <sheetViews>
    <sheetView view="pageBreakPreview" zoomScaleNormal="100" zoomScaleSheetLayoutView="100" workbookViewId="0">
      <selection activeCell="B1" sqref="B1:H2"/>
    </sheetView>
  </sheetViews>
  <sheetFormatPr baseColWidth="10" defaultRowHeight="15" customHeight="1" x14ac:dyDescent="0.25"/>
  <cols>
    <col min="1" max="1" width="15.7109375" style="1" customWidth="1"/>
    <col min="2" max="3" width="22.7109375" style="1" customWidth="1"/>
    <col min="4" max="7" width="15.7109375" style="2" customWidth="1"/>
    <col min="8" max="8" width="22.7109375" style="2" customWidth="1"/>
    <col min="9" max="16384" width="11.42578125" style="1"/>
  </cols>
  <sheetData>
    <row r="1" spans="1:8" ht="15" customHeight="1" x14ac:dyDescent="0.25">
      <c r="A1" s="29"/>
      <c r="B1" s="30" t="s">
        <v>150</v>
      </c>
      <c r="C1" s="30"/>
      <c r="D1" s="30"/>
      <c r="E1" s="30"/>
      <c r="F1" s="30"/>
      <c r="G1" s="30"/>
      <c r="H1" s="30"/>
    </row>
    <row r="2" spans="1:8" ht="15" customHeight="1" x14ac:dyDescent="0.25">
      <c r="A2" s="29"/>
      <c r="B2" s="30"/>
      <c r="C2" s="30"/>
      <c r="D2" s="30"/>
      <c r="E2" s="30"/>
      <c r="F2" s="30"/>
      <c r="G2" s="30"/>
      <c r="H2" s="30"/>
    </row>
    <row r="3" spans="1:8" ht="15" customHeight="1" x14ac:dyDescent="0.25">
      <c r="A3" s="29"/>
      <c r="B3" s="29" t="s">
        <v>0</v>
      </c>
      <c r="C3" s="29"/>
      <c r="D3" s="29"/>
      <c r="E3" s="29"/>
      <c r="F3" s="29"/>
      <c r="G3" s="29"/>
      <c r="H3" s="29"/>
    </row>
    <row r="5" spans="1:8" ht="15" customHeight="1" x14ac:dyDescent="0.25">
      <c r="A5" s="13" t="s">
        <v>82</v>
      </c>
      <c r="B5" s="13"/>
      <c r="C5" s="13"/>
      <c r="D5" s="31" t="s">
        <v>83</v>
      </c>
      <c r="E5" s="33" t="s">
        <v>84</v>
      </c>
      <c r="F5" s="13" t="s">
        <v>85</v>
      </c>
      <c r="G5" s="13" t="s">
        <v>86</v>
      </c>
      <c r="H5" s="13" t="s">
        <v>87</v>
      </c>
    </row>
    <row r="6" spans="1:8" ht="15" customHeight="1" x14ac:dyDescent="0.25">
      <c r="A6" s="13"/>
      <c r="B6" s="13"/>
      <c r="C6" s="13"/>
      <c r="D6" s="32"/>
      <c r="E6" s="33"/>
      <c r="F6" s="13"/>
      <c r="G6" s="13"/>
      <c r="H6" s="13"/>
    </row>
    <row r="7" spans="1:8" ht="15" customHeight="1" x14ac:dyDescent="0.25">
      <c r="A7" s="17" t="s">
        <v>105</v>
      </c>
      <c r="B7" s="18"/>
      <c r="C7" s="19"/>
      <c r="D7" s="10" t="s">
        <v>66</v>
      </c>
      <c r="E7" s="6">
        <v>0.86</v>
      </c>
      <c r="F7" s="6">
        <v>1</v>
      </c>
      <c r="G7" s="6">
        <v>0.73</v>
      </c>
      <c r="H7" s="6">
        <f>AVERAGE(E7:G7)</f>
        <v>0.86333333333333329</v>
      </c>
    </row>
    <row r="8" spans="1:8" ht="15" customHeight="1" x14ac:dyDescent="0.25">
      <c r="A8" s="20" t="s">
        <v>36</v>
      </c>
      <c r="B8" s="20"/>
      <c r="C8" s="20"/>
      <c r="D8" s="3" t="s">
        <v>61</v>
      </c>
      <c r="E8" s="6">
        <v>0.79</v>
      </c>
      <c r="F8" s="6">
        <v>0.73</v>
      </c>
      <c r="G8" s="6">
        <v>0.61</v>
      </c>
      <c r="H8" s="6">
        <f>AVERAGE(E8:G8)</f>
        <v>0.71</v>
      </c>
    </row>
    <row r="9" spans="1:8" ht="15" customHeight="1" x14ac:dyDescent="0.25">
      <c r="A9" s="20" t="s">
        <v>1</v>
      </c>
      <c r="B9" s="20"/>
      <c r="C9" s="20"/>
      <c r="D9" s="3" t="s">
        <v>60</v>
      </c>
      <c r="E9" s="6">
        <v>0.89</v>
      </c>
      <c r="F9" s="6">
        <v>0.8</v>
      </c>
      <c r="G9" s="6">
        <v>0.89</v>
      </c>
      <c r="H9" s="6">
        <f t="shared" ref="H9:H80" si="0">AVERAGE(E9:G9)</f>
        <v>0.86</v>
      </c>
    </row>
    <row r="10" spans="1:8" ht="15" customHeight="1" x14ac:dyDescent="0.25">
      <c r="A10" s="20" t="s">
        <v>2</v>
      </c>
      <c r="B10" s="20"/>
      <c r="C10" s="20"/>
      <c r="D10" s="3" t="s">
        <v>60</v>
      </c>
      <c r="E10" s="6">
        <v>0.79</v>
      </c>
      <c r="F10" s="6">
        <v>0.83</v>
      </c>
      <c r="G10" s="6">
        <v>0.63</v>
      </c>
      <c r="H10" s="6">
        <f t="shared" si="0"/>
        <v>0.75</v>
      </c>
    </row>
    <row r="11" spans="1:8" ht="15" customHeight="1" x14ac:dyDescent="0.25">
      <c r="A11" s="20" t="s">
        <v>37</v>
      </c>
      <c r="B11" s="20"/>
      <c r="C11" s="20"/>
      <c r="D11" s="3" t="s">
        <v>60</v>
      </c>
      <c r="E11" s="6">
        <v>1</v>
      </c>
      <c r="F11" s="6">
        <v>0.93</v>
      </c>
      <c r="G11" s="6">
        <v>0.96</v>
      </c>
      <c r="H11" s="6">
        <f t="shared" si="0"/>
        <v>0.96333333333333337</v>
      </c>
    </row>
    <row r="12" spans="1:8" ht="15" customHeight="1" x14ac:dyDescent="0.25">
      <c r="A12" s="17" t="s">
        <v>89</v>
      </c>
      <c r="B12" s="18"/>
      <c r="C12" s="19"/>
      <c r="D12" s="3" t="s">
        <v>60</v>
      </c>
      <c r="E12" s="6">
        <v>1</v>
      </c>
      <c r="F12" s="6">
        <v>0.98</v>
      </c>
      <c r="G12" s="6">
        <v>0.56999999999999995</v>
      </c>
      <c r="H12" s="6">
        <f>AVERAGE(E12:G12)</f>
        <v>0.85</v>
      </c>
    </row>
    <row r="13" spans="1:8" ht="15" customHeight="1" x14ac:dyDescent="0.25">
      <c r="A13" s="17" t="s">
        <v>134</v>
      </c>
      <c r="B13" s="18"/>
      <c r="C13" s="19"/>
      <c r="D13" s="3" t="s">
        <v>60</v>
      </c>
      <c r="E13" s="6">
        <v>0.79</v>
      </c>
      <c r="F13" s="6">
        <v>0.85</v>
      </c>
      <c r="G13" s="6">
        <v>0.48</v>
      </c>
      <c r="H13" s="6">
        <f>AVERAGE(E13:G13)</f>
        <v>0.70666666666666667</v>
      </c>
    </row>
    <row r="14" spans="1:8" ht="15" customHeight="1" x14ac:dyDescent="0.25">
      <c r="A14" s="22" t="s">
        <v>19</v>
      </c>
      <c r="B14" s="22"/>
      <c r="C14" s="22"/>
      <c r="D14" s="4" t="s">
        <v>60</v>
      </c>
      <c r="E14" s="6">
        <v>0.75</v>
      </c>
      <c r="F14" s="6">
        <v>0.95</v>
      </c>
      <c r="G14" s="6">
        <v>0.68</v>
      </c>
      <c r="H14" s="6">
        <f t="shared" si="0"/>
        <v>0.79333333333333333</v>
      </c>
    </row>
    <row r="15" spans="1:8" ht="15" customHeight="1" x14ac:dyDescent="0.25">
      <c r="A15" s="20" t="s">
        <v>21</v>
      </c>
      <c r="B15" s="20"/>
      <c r="C15" s="20"/>
      <c r="D15" s="3" t="s">
        <v>60</v>
      </c>
      <c r="E15" s="6">
        <v>0.96</v>
      </c>
      <c r="F15" s="6">
        <v>0.8</v>
      </c>
      <c r="G15" s="6">
        <v>0.41</v>
      </c>
      <c r="H15" s="6">
        <f t="shared" si="0"/>
        <v>0.72333333333333327</v>
      </c>
    </row>
    <row r="16" spans="1:8" ht="15" customHeight="1" x14ac:dyDescent="0.25">
      <c r="A16" s="20" t="s">
        <v>3</v>
      </c>
      <c r="B16" s="20"/>
      <c r="C16" s="20"/>
      <c r="D16" s="3" t="s">
        <v>62</v>
      </c>
      <c r="E16" s="6">
        <v>0.64</v>
      </c>
      <c r="F16" s="6">
        <v>0.8</v>
      </c>
      <c r="G16" s="6">
        <v>0.71</v>
      </c>
      <c r="H16" s="6">
        <f t="shared" si="0"/>
        <v>0.71666666666666667</v>
      </c>
    </row>
    <row r="17" spans="1:8" ht="15" customHeight="1" x14ac:dyDescent="0.25">
      <c r="A17" s="20" t="s">
        <v>4</v>
      </c>
      <c r="B17" s="20"/>
      <c r="C17" s="20"/>
      <c r="D17" s="3" t="s">
        <v>63</v>
      </c>
      <c r="E17" s="6">
        <v>0.54</v>
      </c>
      <c r="F17" s="6">
        <v>0.78</v>
      </c>
      <c r="G17" s="6">
        <v>0.82</v>
      </c>
      <c r="H17" s="6">
        <f t="shared" si="0"/>
        <v>0.71333333333333337</v>
      </c>
    </row>
    <row r="18" spans="1:8" ht="15" customHeight="1" x14ac:dyDescent="0.25">
      <c r="A18" s="20" t="s">
        <v>5</v>
      </c>
      <c r="B18" s="20"/>
      <c r="C18" s="20"/>
      <c r="D18" s="3" t="s">
        <v>63</v>
      </c>
      <c r="E18" s="6">
        <v>0.75</v>
      </c>
      <c r="F18" s="6">
        <v>0.9</v>
      </c>
      <c r="G18" s="6">
        <v>0.79</v>
      </c>
      <c r="H18" s="6">
        <f t="shared" si="0"/>
        <v>0.81333333333333335</v>
      </c>
    </row>
    <row r="19" spans="1:8" ht="15" customHeight="1" x14ac:dyDescent="0.25">
      <c r="A19" s="17" t="s">
        <v>110</v>
      </c>
      <c r="B19" s="18"/>
      <c r="C19" s="19"/>
      <c r="D19" s="3" t="s">
        <v>66</v>
      </c>
      <c r="E19" s="6">
        <v>0.36</v>
      </c>
      <c r="F19" s="6">
        <v>0.7</v>
      </c>
      <c r="G19" s="6">
        <v>0.59</v>
      </c>
      <c r="H19" s="6">
        <f t="shared" si="0"/>
        <v>0.54999999999999993</v>
      </c>
    </row>
    <row r="20" spans="1:8" ht="15" customHeight="1" x14ac:dyDescent="0.25">
      <c r="A20" s="20" t="s">
        <v>6</v>
      </c>
      <c r="B20" s="20"/>
      <c r="C20" s="20"/>
      <c r="D20" s="3" t="s">
        <v>60</v>
      </c>
      <c r="E20" s="6">
        <v>0.71</v>
      </c>
      <c r="F20" s="6">
        <v>0.9</v>
      </c>
      <c r="G20" s="6">
        <v>0.71</v>
      </c>
      <c r="H20" s="6">
        <f t="shared" si="0"/>
        <v>0.77333333333333332</v>
      </c>
    </row>
    <row r="21" spans="1:8" ht="15" customHeight="1" x14ac:dyDescent="0.25">
      <c r="A21" s="20" t="s">
        <v>23</v>
      </c>
      <c r="B21" s="20"/>
      <c r="C21" s="20"/>
      <c r="D21" s="3" t="s">
        <v>60</v>
      </c>
      <c r="E21" s="6">
        <v>0.89</v>
      </c>
      <c r="F21" s="6">
        <v>0.8</v>
      </c>
      <c r="G21" s="6">
        <v>0.56999999999999995</v>
      </c>
      <c r="H21" s="6">
        <f t="shared" si="0"/>
        <v>0.7533333333333333</v>
      </c>
    </row>
    <row r="22" spans="1:8" ht="15" customHeight="1" x14ac:dyDescent="0.25">
      <c r="A22" s="20" t="s">
        <v>7</v>
      </c>
      <c r="B22" s="20"/>
      <c r="C22" s="20"/>
      <c r="D22" s="3" t="s">
        <v>60</v>
      </c>
      <c r="E22" s="6">
        <v>0.32</v>
      </c>
      <c r="F22" s="6">
        <v>0.65</v>
      </c>
      <c r="G22" s="6">
        <v>0.54</v>
      </c>
      <c r="H22" s="6">
        <f t="shared" si="0"/>
        <v>0.5033333333333333</v>
      </c>
    </row>
    <row r="23" spans="1:8" ht="15" customHeight="1" x14ac:dyDescent="0.25">
      <c r="A23" s="22" t="s">
        <v>15</v>
      </c>
      <c r="B23" s="22"/>
      <c r="C23" s="22"/>
      <c r="D23" s="4" t="s">
        <v>60</v>
      </c>
      <c r="E23" s="6">
        <v>0.54</v>
      </c>
      <c r="F23" s="6">
        <v>0.75</v>
      </c>
      <c r="G23" s="6">
        <v>0.46</v>
      </c>
      <c r="H23" s="6">
        <f t="shared" si="0"/>
        <v>0.58333333333333337</v>
      </c>
    </row>
    <row r="24" spans="1:8" ht="15" customHeight="1" x14ac:dyDescent="0.25">
      <c r="A24" s="14" t="s">
        <v>95</v>
      </c>
      <c r="B24" s="15"/>
      <c r="C24" s="16"/>
      <c r="D24" s="3" t="s">
        <v>64</v>
      </c>
      <c r="E24" s="6">
        <v>0.71</v>
      </c>
      <c r="F24" s="6">
        <v>0.78</v>
      </c>
      <c r="G24" s="6">
        <v>0.71</v>
      </c>
      <c r="H24" s="6">
        <f t="shared" si="0"/>
        <v>0.73333333333333339</v>
      </c>
    </row>
    <row r="25" spans="1:8" ht="15" customHeight="1" x14ac:dyDescent="0.25">
      <c r="A25" s="22" t="s">
        <v>16</v>
      </c>
      <c r="B25" s="22"/>
      <c r="C25" s="22"/>
      <c r="D25" s="4" t="s">
        <v>64</v>
      </c>
      <c r="E25" s="6">
        <v>0.36</v>
      </c>
      <c r="F25" s="6">
        <v>0.55000000000000004</v>
      </c>
      <c r="G25" s="6">
        <v>0.45</v>
      </c>
      <c r="H25" s="6">
        <f t="shared" si="0"/>
        <v>0.45333333333333337</v>
      </c>
    </row>
    <row r="26" spans="1:8" ht="15" customHeight="1" x14ac:dyDescent="0.25">
      <c r="A26" s="22" t="s">
        <v>40</v>
      </c>
      <c r="B26" s="22"/>
      <c r="C26" s="22"/>
      <c r="D26" s="4" t="s">
        <v>60</v>
      </c>
      <c r="E26" s="6">
        <v>1</v>
      </c>
      <c r="F26" s="6">
        <v>1</v>
      </c>
      <c r="G26" s="6">
        <v>0.95</v>
      </c>
      <c r="H26" s="6">
        <f t="shared" si="0"/>
        <v>0.98333333333333339</v>
      </c>
    </row>
    <row r="27" spans="1:8" ht="15" customHeight="1" x14ac:dyDescent="0.25">
      <c r="A27" s="23" t="s">
        <v>107</v>
      </c>
      <c r="B27" s="24"/>
      <c r="C27" s="25"/>
      <c r="D27" s="4" t="s">
        <v>60</v>
      </c>
      <c r="E27" s="6">
        <v>0.93</v>
      </c>
      <c r="F27" s="6">
        <v>1</v>
      </c>
      <c r="G27" s="6">
        <v>0.93</v>
      </c>
      <c r="H27" s="6">
        <f t="shared" si="0"/>
        <v>0.95333333333333348</v>
      </c>
    </row>
    <row r="28" spans="1:8" ht="15" customHeight="1" x14ac:dyDescent="0.25">
      <c r="A28" s="20" t="s">
        <v>22</v>
      </c>
      <c r="B28" s="20"/>
      <c r="C28" s="20"/>
      <c r="D28" s="3" t="s">
        <v>60</v>
      </c>
      <c r="E28" s="6">
        <v>0.68</v>
      </c>
      <c r="F28" s="6">
        <v>0.93</v>
      </c>
      <c r="G28" s="6">
        <v>0.75</v>
      </c>
      <c r="H28" s="6">
        <f t="shared" si="0"/>
        <v>0.78666666666666674</v>
      </c>
    </row>
    <row r="29" spans="1:8" ht="15" customHeight="1" x14ac:dyDescent="0.25">
      <c r="A29" s="20" t="s">
        <v>8</v>
      </c>
      <c r="B29" s="20"/>
      <c r="C29" s="20"/>
      <c r="D29" s="3" t="s">
        <v>65</v>
      </c>
      <c r="E29" s="6">
        <v>1</v>
      </c>
      <c r="F29" s="6">
        <v>0.78</v>
      </c>
      <c r="G29" s="6">
        <v>0.71</v>
      </c>
      <c r="H29" s="6">
        <f t="shared" si="0"/>
        <v>0.83000000000000007</v>
      </c>
    </row>
    <row r="30" spans="1:8" ht="15" customHeight="1" x14ac:dyDescent="0.25">
      <c r="A30" s="17" t="s">
        <v>128</v>
      </c>
      <c r="B30" s="18"/>
      <c r="C30" s="19"/>
      <c r="D30" s="3" t="s">
        <v>60</v>
      </c>
      <c r="E30" s="6">
        <v>0.75</v>
      </c>
      <c r="F30" s="6">
        <v>1</v>
      </c>
      <c r="G30" s="6">
        <v>0.68</v>
      </c>
      <c r="H30" s="6">
        <f t="shared" si="0"/>
        <v>0.81</v>
      </c>
    </row>
    <row r="31" spans="1:8" ht="15" customHeight="1" x14ac:dyDescent="0.25">
      <c r="A31" s="17" t="s">
        <v>125</v>
      </c>
      <c r="B31" s="18"/>
      <c r="C31" s="19"/>
      <c r="D31" s="3" t="s">
        <v>60</v>
      </c>
      <c r="E31" s="6">
        <v>0.71</v>
      </c>
      <c r="F31" s="6">
        <v>0.73</v>
      </c>
      <c r="G31" s="6">
        <v>0.7</v>
      </c>
      <c r="H31" s="6">
        <f t="shared" si="0"/>
        <v>0.71333333333333326</v>
      </c>
    </row>
    <row r="32" spans="1:8" ht="15" customHeight="1" x14ac:dyDescent="0.25">
      <c r="A32" s="17" t="s">
        <v>147</v>
      </c>
      <c r="B32" s="18"/>
      <c r="C32" s="19"/>
      <c r="D32" s="3" t="s">
        <v>66</v>
      </c>
      <c r="E32" s="6">
        <v>0.68</v>
      </c>
      <c r="F32" s="6">
        <v>0.63</v>
      </c>
      <c r="G32" s="6">
        <v>0.41</v>
      </c>
      <c r="H32" s="6">
        <f t="shared" si="0"/>
        <v>0.57333333333333336</v>
      </c>
    </row>
    <row r="33" spans="1:8" ht="15" customHeight="1" x14ac:dyDescent="0.25">
      <c r="A33" s="17" t="s">
        <v>9</v>
      </c>
      <c r="B33" s="18"/>
      <c r="C33" s="19"/>
      <c r="D33" s="3" t="s">
        <v>63</v>
      </c>
      <c r="E33" s="6">
        <v>0.71</v>
      </c>
      <c r="F33" s="6">
        <v>0.95</v>
      </c>
      <c r="G33" s="6">
        <v>0.75</v>
      </c>
      <c r="H33" s="6">
        <f t="shared" si="0"/>
        <v>0.80333333333333334</v>
      </c>
    </row>
    <row r="34" spans="1:8" ht="15" customHeight="1" x14ac:dyDescent="0.25">
      <c r="A34" s="20" t="s">
        <v>24</v>
      </c>
      <c r="B34" s="20"/>
      <c r="C34" s="20"/>
      <c r="D34" s="3" t="s">
        <v>66</v>
      </c>
      <c r="E34" s="6">
        <v>0.82</v>
      </c>
      <c r="F34" s="6">
        <v>0.93</v>
      </c>
      <c r="G34" s="6">
        <v>0.89</v>
      </c>
      <c r="H34" s="6">
        <f t="shared" si="0"/>
        <v>0.88</v>
      </c>
    </row>
    <row r="35" spans="1:8" ht="15" customHeight="1" x14ac:dyDescent="0.25">
      <c r="A35" s="17" t="s">
        <v>123</v>
      </c>
      <c r="B35" s="18"/>
      <c r="C35" s="19"/>
      <c r="D35" s="3" t="s">
        <v>60</v>
      </c>
      <c r="E35" s="6">
        <v>0.64</v>
      </c>
      <c r="F35" s="6">
        <v>0.9</v>
      </c>
      <c r="G35" s="6">
        <v>0.64</v>
      </c>
      <c r="H35" s="6">
        <f t="shared" si="0"/>
        <v>0.72666666666666668</v>
      </c>
    </row>
    <row r="36" spans="1:8" ht="15" customHeight="1" x14ac:dyDescent="0.25">
      <c r="A36" s="22" t="s">
        <v>18</v>
      </c>
      <c r="B36" s="22"/>
      <c r="C36" s="22"/>
      <c r="D36" s="4" t="s">
        <v>67</v>
      </c>
      <c r="E36" s="6">
        <v>1</v>
      </c>
      <c r="F36" s="6">
        <v>1</v>
      </c>
      <c r="G36" s="6">
        <v>0.71</v>
      </c>
      <c r="H36" s="6">
        <f t="shared" si="0"/>
        <v>0.90333333333333332</v>
      </c>
    </row>
    <row r="37" spans="1:8" ht="15" customHeight="1" x14ac:dyDescent="0.25">
      <c r="A37" s="23" t="s">
        <v>113</v>
      </c>
      <c r="B37" s="24"/>
      <c r="C37" s="25"/>
      <c r="D37" s="4" t="s">
        <v>60</v>
      </c>
      <c r="E37" s="6">
        <v>0.5</v>
      </c>
      <c r="F37" s="6">
        <v>0.83</v>
      </c>
      <c r="G37" s="6">
        <v>0.2</v>
      </c>
      <c r="H37" s="6">
        <f t="shared" si="0"/>
        <v>0.51</v>
      </c>
    </row>
    <row r="38" spans="1:8" ht="15" customHeight="1" x14ac:dyDescent="0.25">
      <c r="A38" s="20" t="s">
        <v>42</v>
      </c>
      <c r="B38" s="20"/>
      <c r="C38" s="20"/>
      <c r="D38" s="3" t="s">
        <v>63</v>
      </c>
      <c r="E38" s="6">
        <v>0.43</v>
      </c>
      <c r="F38" s="6">
        <v>0.8</v>
      </c>
      <c r="G38" s="6">
        <v>0.52</v>
      </c>
      <c r="H38" s="6">
        <f t="shared" si="0"/>
        <v>0.58333333333333337</v>
      </c>
    </row>
    <row r="39" spans="1:8" ht="15" customHeight="1" x14ac:dyDescent="0.25">
      <c r="A39" s="20" t="s">
        <v>43</v>
      </c>
      <c r="B39" s="20"/>
      <c r="C39" s="20"/>
      <c r="D39" s="3" t="s">
        <v>60</v>
      </c>
      <c r="E39" s="6">
        <v>0.56999999999999995</v>
      </c>
      <c r="F39" s="6">
        <v>0.85</v>
      </c>
      <c r="G39" s="6">
        <v>0.73</v>
      </c>
      <c r="H39" s="6">
        <f t="shared" si="0"/>
        <v>0.71666666666666667</v>
      </c>
    </row>
    <row r="40" spans="1:8" ht="15" customHeight="1" x14ac:dyDescent="0.25">
      <c r="A40" s="17" t="s">
        <v>122</v>
      </c>
      <c r="B40" s="18"/>
      <c r="C40" s="19"/>
      <c r="D40" s="3" t="s">
        <v>66</v>
      </c>
      <c r="E40" s="6">
        <v>0.25</v>
      </c>
      <c r="F40" s="6">
        <v>0.93</v>
      </c>
      <c r="G40" s="6">
        <v>0.3</v>
      </c>
      <c r="H40" s="6">
        <f t="shared" si="0"/>
        <v>0.4933333333333334</v>
      </c>
    </row>
    <row r="41" spans="1:8" ht="15" customHeight="1" x14ac:dyDescent="0.25">
      <c r="A41" s="20" t="s">
        <v>44</v>
      </c>
      <c r="B41" s="20"/>
      <c r="C41" s="20"/>
      <c r="D41" s="3" t="s">
        <v>60</v>
      </c>
      <c r="E41" s="6">
        <v>1</v>
      </c>
      <c r="F41" s="6">
        <v>1</v>
      </c>
      <c r="G41" s="6">
        <v>0.89</v>
      </c>
      <c r="H41" s="6">
        <f t="shared" si="0"/>
        <v>0.96333333333333337</v>
      </c>
    </row>
    <row r="42" spans="1:8" ht="15" customHeight="1" x14ac:dyDescent="0.25">
      <c r="A42" s="20" t="s">
        <v>10</v>
      </c>
      <c r="B42" s="20"/>
      <c r="C42" s="20"/>
      <c r="D42" s="3" t="s">
        <v>60</v>
      </c>
      <c r="E42" s="6">
        <v>0.36</v>
      </c>
      <c r="F42" s="6">
        <v>0.63</v>
      </c>
      <c r="G42" s="6">
        <v>0.27</v>
      </c>
      <c r="H42" s="6">
        <f t="shared" si="0"/>
        <v>0.42</v>
      </c>
    </row>
    <row r="43" spans="1:8" ht="15" customHeight="1" x14ac:dyDescent="0.25">
      <c r="A43" s="20" t="s">
        <v>25</v>
      </c>
      <c r="B43" s="20"/>
      <c r="C43" s="20"/>
      <c r="D43" s="3" t="s">
        <v>63</v>
      </c>
      <c r="E43" s="6">
        <v>0.56999999999999995</v>
      </c>
      <c r="F43" s="6">
        <v>0.9</v>
      </c>
      <c r="G43" s="6">
        <v>0.66</v>
      </c>
      <c r="H43" s="6">
        <f t="shared" si="0"/>
        <v>0.71</v>
      </c>
    </row>
    <row r="44" spans="1:8" ht="15" customHeight="1" x14ac:dyDescent="0.25">
      <c r="A44" s="22" t="s">
        <v>13</v>
      </c>
      <c r="B44" s="22"/>
      <c r="C44" s="22"/>
      <c r="D44" s="4" t="s">
        <v>65</v>
      </c>
      <c r="E44" s="6">
        <v>0.96</v>
      </c>
      <c r="F44" s="6">
        <v>1</v>
      </c>
      <c r="G44" s="6">
        <v>0.95</v>
      </c>
      <c r="H44" s="6">
        <f t="shared" si="0"/>
        <v>0.97000000000000008</v>
      </c>
    </row>
    <row r="45" spans="1:8" ht="15" customHeight="1" x14ac:dyDescent="0.25">
      <c r="A45" s="23" t="s">
        <v>114</v>
      </c>
      <c r="B45" s="24"/>
      <c r="C45" s="25"/>
      <c r="D45" s="4" t="s">
        <v>63</v>
      </c>
      <c r="E45" s="6">
        <v>0.61</v>
      </c>
      <c r="F45" s="6">
        <v>0.63</v>
      </c>
      <c r="G45" s="6">
        <v>0.56999999999999995</v>
      </c>
      <c r="H45" s="6">
        <f t="shared" si="0"/>
        <v>0.60333333333333339</v>
      </c>
    </row>
    <row r="46" spans="1:8" ht="15" customHeight="1" x14ac:dyDescent="0.25">
      <c r="A46" s="23" t="s">
        <v>135</v>
      </c>
      <c r="B46" s="24"/>
      <c r="C46" s="25"/>
      <c r="D46" s="4" t="s">
        <v>63</v>
      </c>
      <c r="E46" s="6">
        <v>0.89</v>
      </c>
      <c r="F46" s="6">
        <v>0.88</v>
      </c>
      <c r="G46" s="6">
        <v>0.45</v>
      </c>
      <c r="H46" s="6">
        <f t="shared" si="0"/>
        <v>0.7400000000000001</v>
      </c>
    </row>
    <row r="47" spans="1:8" ht="15" customHeight="1" x14ac:dyDescent="0.25">
      <c r="A47" s="22" t="s">
        <v>14</v>
      </c>
      <c r="B47" s="22"/>
      <c r="C47" s="22"/>
      <c r="D47" s="4" t="s">
        <v>60</v>
      </c>
      <c r="E47" s="6">
        <v>0.64</v>
      </c>
      <c r="F47" s="6">
        <v>0.93</v>
      </c>
      <c r="G47" s="6">
        <v>0.43</v>
      </c>
      <c r="H47" s="6">
        <f t="shared" si="0"/>
        <v>0.66666666666666663</v>
      </c>
    </row>
    <row r="48" spans="1:8" ht="15" customHeight="1" x14ac:dyDescent="0.25">
      <c r="A48" s="23" t="s">
        <v>142</v>
      </c>
      <c r="B48" s="24"/>
      <c r="C48" s="25"/>
      <c r="D48" s="4" t="s">
        <v>60</v>
      </c>
      <c r="E48" s="6">
        <v>0.82</v>
      </c>
      <c r="F48" s="6">
        <v>0.95</v>
      </c>
      <c r="G48" s="6">
        <v>0.63</v>
      </c>
      <c r="H48" s="6">
        <f t="shared" si="0"/>
        <v>0.79999999999999993</v>
      </c>
    </row>
    <row r="49" spans="1:8" ht="15" customHeight="1" x14ac:dyDescent="0.25">
      <c r="A49" s="23" t="s">
        <v>115</v>
      </c>
      <c r="B49" s="24"/>
      <c r="C49" s="25"/>
      <c r="D49" s="4" t="s">
        <v>60</v>
      </c>
      <c r="E49" s="6">
        <v>0.86</v>
      </c>
      <c r="F49" s="6">
        <v>1</v>
      </c>
      <c r="G49" s="6">
        <v>0.86</v>
      </c>
      <c r="H49" s="6">
        <f t="shared" si="0"/>
        <v>0.90666666666666662</v>
      </c>
    </row>
    <row r="50" spans="1:8" ht="15" customHeight="1" x14ac:dyDescent="0.25">
      <c r="A50" s="20" t="s">
        <v>26</v>
      </c>
      <c r="B50" s="20"/>
      <c r="C50" s="20"/>
      <c r="D50" s="3" t="s">
        <v>63</v>
      </c>
      <c r="E50" s="6">
        <v>0.46</v>
      </c>
      <c r="F50" s="6">
        <v>0.57999999999999996</v>
      </c>
      <c r="G50" s="6">
        <v>0.64</v>
      </c>
      <c r="H50" s="6">
        <f t="shared" si="0"/>
        <v>0.56000000000000005</v>
      </c>
    </row>
    <row r="51" spans="1:8" ht="15" customHeight="1" x14ac:dyDescent="0.25">
      <c r="A51" s="17" t="s">
        <v>126</v>
      </c>
      <c r="B51" s="18"/>
      <c r="C51" s="19"/>
      <c r="D51" s="3" t="s">
        <v>63</v>
      </c>
      <c r="E51" s="6">
        <v>0.46</v>
      </c>
      <c r="F51" s="6">
        <v>0.88</v>
      </c>
      <c r="G51" s="6">
        <v>0.45</v>
      </c>
      <c r="H51" s="6">
        <f t="shared" si="0"/>
        <v>0.59666666666666668</v>
      </c>
    </row>
    <row r="52" spans="1:8" ht="15" customHeight="1" x14ac:dyDescent="0.25">
      <c r="A52" s="20" t="s">
        <v>20</v>
      </c>
      <c r="B52" s="20"/>
      <c r="C52" s="20"/>
      <c r="D52" s="3" t="s">
        <v>60</v>
      </c>
      <c r="E52" s="6">
        <v>1</v>
      </c>
      <c r="F52" s="6">
        <v>0.88</v>
      </c>
      <c r="G52" s="6">
        <v>0.61</v>
      </c>
      <c r="H52" s="6">
        <f t="shared" si="0"/>
        <v>0.83</v>
      </c>
    </row>
    <row r="53" spans="1:8" ht="15" customHeight="1" x14ac:dyDescent="0.25">
      <c r="A53" s="17" t="s">
        <v>127</v>
      </c>
      <c r="B53" s="18"/>
      <c r="C53" s="19"/>
      <c r="D53" s="3" t="s">
        <v>60</v>
      </c>
      <c r="E53" s="6">
        <v>0.54</v>
      </c>
      <c r="F53" s="6">
        <v>1</v>
      </c>
      <c r="G53" s="6">
        <v>0.68</v>
      </c>
      <c r="H53" s="6">
        <f t="shared" si="0"/>
        <v>0.7400000000000001</v>
      </c>
    </row>
    <row r="54" spans="1:8" ht="15" customHeight="1" x14ac:dyDescent="0.25">
      <c r="A54" s="17" t="s">
        <v>136</v>
      </c>
      <c r="B54" s="18"/>
      <c r="C54" s="19"/>
      <c r="D54" s="3" t="s">
        <v>60</v>
      </c>
      <c r="E54" s="6">
        <v>1</v>
      </c>
      <c r="F54" s="6">
        <v>1</v>
      </c>
      <c r="G54" s="6">
        <v>0.93</v>
      </c>
      <c r="H54" s="6">
        <f t="shared" si="0"/>
        <v>0.97666666666666668</v>
      </c>
    </row>
    <row r="55" spans="1:8" ht="15" customHeight="1" x14ac:dyDescent="0.25">
      <c r="A55" s="17" t="s">
        <v>94</v>
      </c>
      <c r="B55" s="18"/>
      <c r="C55" s="19"/>
      <c r="D55" s="3" t="s">
        <v>60</v>
      </c>
      <c r="E55" s="6">
        <v>0.36</v>
      </c>
      <c r="F55" s="6">
        <v>0.68</v>
      </c>
      <c r="G55" s="6">
        <v>0.27</v>
      </c>
      <c r="H55" s="6">
        <f t="shared" si="0"/>
        <v>0.4366666666666667</v>
      </c>
    </row>
    <row r="56" spans="1:8" ht="15" customHeight="1" x14ac:dyDescent="0.25">
      <c r="A56" s="20" t="s">
        <v>27</v>
      </c>
      <c r="B56" s="20"/>
      <c r="C56" s="20"/>
      <c r="D56" s="3" t="s">
        <v>60</v>
      </c>
      <c r="E56" s="6">
        <v>0.82</v>
      </c>
      <c r="F56" s="6">
        <v>0.95</v>
      </c>
      <c r="G56" s="6">
        <v>0.64</v>
      </c>
      <c r="H56" s="6">
        <f t="shared" si="0"/>
        <v>0.80333333333333334</v>
      </c>
    </row>
    <row r="57" spans="1:8" ht="15" customHeight="1" x14ac:dyDescent="0.25">
      <c r="A57" s="20" t="s">
        <v>28</v>
      </c>
      <c r="B57" s="20"/>
      <c r="C57" s="20"/>
      <c r="D57" s="3" t="s">
        <v>66</v>
      </c>
      <c r="E57" s="6">
        <v>0.89</v>
      </c>
      <c r="F57" s="6">
        <v>0.95</v>
      </c>
      <c r="G57" s="6">
        <v>0.73</v>
      </c>
      <c r="H57" s="6">
        <f t="shared" si="0"/>
        <v>0.85666666666666658</v>
      </c>
    </row>
    <row r="58" spans="1:8" ht="15" customHeight="1" x14ac:dyDescent="0.25">
      <c r="A58" s="20" t="s">
        <v>45</v>
      </c>
      <c r="B58" s="20"/>
      <c r="C58" s="20"/>
      <c r="D58" s="3" t="s">
        <v>60</v>
      </c>
      <c r="E58" s="6">
        <v>0.32</v>
      </c>
      <c r="F58" s="6">
        <v>0.55000000000000004</v>
      </c>
      <c r="G58" s="6">
        <v>0.71</v>
      </c>
      <c r="H58" s="6">
        <f t="shared" si="0"/>
        <v>0.52666666666666673</v>
      </c>
    </row>
    <row r="59" spans="1:8" ht="15" customHeight="1" x14ac:dyDescent="0.25">
      <c r="A59" s="17" t="s">
        <v>112</v>
      </c>
      <c r="B59" s="18"/>
      <c r="C59" s="19"/>
      <c r="D59" s="3" t="s">
        <v>60</v>
      </c>
      <c r="E59" s="6">
        <v>0.56999999999999995</v>
      </c>
      <c r="F59" s="6">
        <v>0.78</v>
      </c>
      <c r="G59" s="6">
        <v>0.52</v>
      </c>
      <c r="H59" s="6">
        <f t="shared" si="0"/>
        <v>0.62333333333333341</v>
      </c>
    </row>
    <row r="60" spans="1:8" ht="15" customHeight="1" x14ac:dyDescent="0.25">
      <c r="A60" s="17" t="s">
        <v>121</v>
      </c>
      <c r="B60" s="18"/>
      <c r="C60" s="19"/>
      <c r="D60" s="3" t="s">
        <v>63</v>
      </c>
      <c r="E60" s="6">
        <v>0.46</v>
      </c>
      <c r="F60" s="6">
        <v>0.65</v>
      </c>
      <c r="G60" s="6">
        <v>0.41</v>
      </c>
      <c r="H60" s="6">
        <f t="shared" si="0"/>
        <v>0.50666666666666671</v>
      </c>
    </row>
    <row r="61" spans="1:8" ht="15" customHeight="1" x14ac:dyDescent="0.25">
      <c r="A61" s="20" t="s">
        <v>11</v>
      </c>
      <c r="B61" s="20"/>
      <c r="C61" s="20"/>
      <c r="D61" s="3" t="s">
        <v>68</v>
      </c>
      <c r="E61" s="6">
        <v>0.68</v>
      </c>
      <c r="F61" s="6">
        <v>0.98</v>
      </c>
      <c r="G61" s="6">
        <v>0.7</v>
      </c>
      <c r="H61" s="6">
        <f t="shared" si="0"/>
        <v>0.78666666666666674</v>
      </c>
    </row>
    <row r="62" spans="1:8" ht="15" customHeight="1" x14ac:dyDescent="0.25">
      <c r="A62" s="17" t="s">
        <v>120</v>
      </c>
      <c r="B62" s="18"/>
      <c r="C62" s="19"/>
      <c r="D62" s="3" t="s">
        <v>63</v>
      </c>
      <c r="E62" s="6">
        <v>0.32</v>
      </c>
      <c r="F62" s="6">
        <v>0.93</v>
      </c>
      <c r="G62" s="6">
        <v>0.36</v>
      </c>
      <c r="H62" s="6">
        <f t="shared" si="0"/>
        <v>0.53666666666666663</v>
      </c>
    </row>
    <row r="63" spans="1:8" ht="15" customHeight="1" x14ac:dyDescent="0.25">
      <c r="A63" s="17" t="s">
        <v>143</v>
      </c>
      <c r="B63" s="18"/>
      <c r="C63" s="19"/>
      <c r="D63" s="3" t="s">
        <v>60</v>
      </c>
      <c r="E63" s="6">
        <v>0.96</v>
      </c>
      <c r="F63" s="6">
        <v>1</v>
      </c>
      <c r="G63" s="6">
        <v>0.95</v>
      </c>
      <c r="H63" s="6">
        <f t="shared" si="0"/>
        <v>0.97000000000000008</v>
      </c>
    </row>
    <row r="64" spans="1:8" ht="15" customHeight="1" x14ac:dyDescent="0.25">
      <c r="A64" s="17" t="s">
        <v>116</v>
      </c>
      <c r="B64" s="18"/>
      <c r="C64" s="19"/>
      <c r="D64" s="3" t="s">
        <v>60</v>
      </c>
      <c r="E64" s="6">
        <v>0.89</v>
      </c>
      <c r="F64" s="6">
        <v>0.95</v>
      </c>
      <c r="G64" s="6">
        <v>0.79</v>
      </c>
      <c r="H64" s="6">
        <f t="shared" si="0"/>
        <v>0.87666666666666659</v>
      </c>
    </row>
    <row r="65" spans="1:8" ht="15" customHeight="1" x14ac:dyDescent="0.25">
      <c r="A65" s="22" t="s">
        <v>46</v>
      </c>
      <c r="B65" s="22"/>
      <c r="C65" s="22"/>
      <c r="D65" s="4" t="s">
        <v>63</v>
      </c>
      <c r="E65" s="6">
        <v>0.36</v>
      </c>
      <c r="F65" s="6">
        <v>0.85</v>
      </c>
      <c r="G65" s="6">
        <v>0.66</v>
      </c>
      <c r="H65" s="6">
        <f t="shared" si="0"/>
        <v>0.62333333333333341</v>
      </c>
    </row>
    <row r="66" spans="1:8" ht="15" customHeight="1" x14ac:dyDescent="0.25">
      <c r="A66" s="23" t="s">
        <v>117</v>
      </c>
      <c r="B66" s="24"/>
      <c r="C66" s="25"/>
      <c r="D66" s="4" t="s">
        <v>60</v>
      </c>
      <c r="E66" s="6">
        <v>1</v>
      </c>
      <c r="F66" s="6">
        <v>1</v>
      </c>
      <c r="G66" s="6">
        <v>1</v>
      </c>
      <c r="H66" s="6">
        <f t="shared" si="0"/>
        <v>1</v>
      </c>
    </row>
    <row r="67" spans="1:8" ht="15" customHeight="1" x14ac:dyDescent="0.25">
      <c r="A67" s="20" t="s">
        <v>29</v>
      </c>
      <c r="B67" s="20"/>
      <c r="C67" s="20"/>
      <c r="D67" s="3" t="s">
        <v>66</v>
      </c>
      <c r="E67" s="6">
        <v>0.25</v>
      </c>
      <c r="F67" s="6">
        <v>0.75</v>
      </c>
      <c r="G67" s="6">
        <v>0.34</v>
      </c>
      <c r="H67" s="6">
        <f t="shared" si="0"/>
        <v>0.44666666666666671</v>
      </c>
    </row>
    <row r="68" spans="1:8" ht="15" customHeight="1" x14ac:dyDescent="0.25">
      <c r="A68" s="17" t="s">
        <v>124</v>
      </c>
      <c r="B68" s="18"/>
      <c r="C68" s="19"/>
      <c r="D68" s="3" t="s">
        <v>63</v>
      </c>
      <c r="E68" s="6">
        <v>0.75</v>
      </c>
      <c r="F68" s="6">
        <v>0.85</v>
      </c>
      <c r="G68" s="6">
        <v>0.7</v>
      </c>
      <c r="H68" s="6">
        <f t="shared" si="0"/>
        <v>0.76666666666666661</v>
      </c>
    </row>
    <row r="69" spans="1:8" ht="15" customHeight="1" x14ac:dyDescent="0.25">
      <c r="A69" s="14" t="s">
        <v>118</v>
      </c>
      <c r="B69" s="15"/>
      <c r="C69" s="16"/>
      <c r="D69" s="3" t="s">
        <v>119</v>
      </c>
      <c r="E69" s="6">
        <v>0.25</v>
      </c>
      <c r="F69" s="6">
        <v>0.75</v>
      </c>
      <c r="G69" s="6">
        <v>0.68</v>
      </c>
      <c r="H69" s="6">
        <f t="shared" si="0"/>
        <v>0.56000000000000005</v>
      </c>
    </row>
    <row r="70" spans="1:8" ht="15" customHeight="1" x14ac:dyDescent="0.25">
      <c r="A70" s="20" t="s">
        <v>30</v>
      </c>
      <c r="B70" s="20"/>
      <c r="C70" s="20"/>
      <c r="D70" s="3" t="s">
        <v>60</v>
      </c>
      <c r="E70" s="6">
        <v>0.64</v>
      </c>
      <c r="F70" s="6">
        <v>0.8</v>
      </c>
      <c r="G70" s="6">
        <v>0.46</v>
      </c>
      <c r="H70" s="6">
        <f t="shared" si="0"/>
        <v>0.6333333333333333</v>
      </c>
    </row>
    <row r="71" spans="1:8" ht="15" customHeight="1" x14ac:dyDescent="0.25">
      <c r="A71" s="17" t="s">
        <v>106</v>
      </c>
      <c r="B71" s="18"/>
      <c r="C71" s="19"/>
      <c r="D71" s="3" t="s">
        <v>66</v>
      </c>
      <c r="E71" s="6">
        <v>0.86</v>
      </c>
      <c r="F71" s="6">
        <v>1</v>
      </c>
      <c r="G71" s="6">
        <v>0.73</v>
      </c>
      <c r="H71" s="6">
        <f t="shared" si="0"/>
        <v>0.86333333333333329</v>
      </c>
    </row>
    <row r="72" spans="1:8" ht="15" customHeight="1" x14ac:dyDescent="0.25">
      <c r="A72" s="20" t="s">
        <v>31</v>
      </c>
      <c r="B72" s="20"/>
      <c r="C72" s="20"/>
      <c r="D72" s="3" t="s">
        <v>61</v>
      </c>
      <c r="E72" s="6">
        <v>0.64</v>
      </c>
      <c r="F72" s="6">
        <v>0.83</v>
      </c>
      <c r="G72" s="6">
        <v>0.71</v>
      </c>
      <c r="H72" s="6">
        <f t="shared" si="0"/>
        <v>0.72666666666666657</v>
      </c>
    </row>
    <row r="73" spans="1:8" ht="15" customHeight="1" x14ac:dyDescent="0.25">
      <c r="A73" s="20" t="s">
        <v>49</v>
      </c>
      <c r="B73" s="20"/>
      <c r="C73" s="20"/>
      <c r="D73" s="3" t="s">
        <v>60</v>
      </c>
      <c r="E73" s="6">
        <v>0.64</v>
      </c>
      <c r="F73" s="6">
        <v>1</v>
      </c>
      <c r="G73" s="6">
        <v>0.43</v>
      </c>
      <c r="H73" s="6">
        <f t="shared" si="0"/>
        <v>0.69000000000000006</v>
      </c>
    </row>
    <row r="74" spans="1:8" ht="15" customHeight="1" x14ac:dyDescent="0.25">
      <c r="A74" s="20" t="s">
        <v>12</v>
      </c>
      <c r="B74" s="20"/>
      <c r="C74" s="20"/>
      <c r="D74" s="3" t="s">
        <v>60</v>
      </c>
      <c r="E74" s="6">
        <v>0.93</v>
      </c>
      <c r="F74" s="6">
        <v>1</v>
      </c>
      <c r="G74" s="6">
        <v>0.71</v>
      </c>
      <c r="H74" s="6">
        <f t="shared" si="0"/>
        <v>0.88</v>
      </c>
    </row>
    <row r="75" spans="1:8" ht="15" customHeight="1" x14ac:dyDescent="0.25">
      <c r="A75" s="20" t="s">
        <v>32</v>
      </c>
      <c r="B75" s="20"/>
      <c r="C75" s="20"/>
      <c r="D75" s="3" t="s">
        <v>60</v>
      </c>
      <c r="E75" s="6">
        <v>0.71</v>
      </c>
      <c r="F75" s="6">
        <v>0.88</v>
      </c>
      <c r="G75" s="6">
        <v>0.14000000000000001</v>
      </c>
      <c r="H75" s="6">
        <f t="shared" si="0"/>
        <v>0.57666666666666666</v>
      </c>
    </row>
    <row r="76" spans="1:8" ht="15" customHeight="1" x14ac:dyDescent="0.25">
      <c r="A76" s="20" t="s">
        <v>33</v>
      </c>
      <c r="B76" s="20"/>
      <c r="C76" s="20"/>
      <c r="D76" s="3" t="s">
        <v>65</v>
      </c>
      <c r="E76" s="6">
        <v>0.5</v>
      </c>
      <c r="F76" s="6">
        <v>0.85</v>
      </c>
      <c r="G76" s="6">
        <v>0.38</v>
      </c>
      <c r="H76" s="6">
        <f t="shared" si="0"/>
        <v>0.57666666666666666</v>
      </c>
    </row>
    <row r="77" spans="1:8" ht="15" customHeight="1" x14ac:dyDescent="0.25">
      <c r="A77" s="20" t="s">
        <v>34</v>
      </c>
      <c r="B77" s="20"/>
      <c r="C77" s="20"/>
      <c r="D77" s="3" t="s">
        <v>60</v>
      </c>
      <c r="E77" s="6">
        <v>0.5</v>
      </c>
      <c r="F77" s="6">
        <v>1</v>
      </c>
      <c r="G77" s="6">
        <v>0.66</v>
      </c>
      <c r="H77" s="6">
        <f t="shared" si="0"/>
        <v>0.72000000000000008</v>
      </c>
    </row>
    <row r="78" spans="1:8" ht="15" customHeight="1" x14ac:dyDescent="0.25">
      <c r="A78" s="17" t="s">
        <v>101</v>
      </c>
      <c r="B78" s="18"/>
      <c r="C78" s="19"/>
      <c r="D78" s="3" t="s">
        <v>60</v>
      </c>
      <c r="E78" s="6">
        <v>0.64</v>
      </c>
      <c r="F78" s="6">
        <v>0.9</v>
      </c>
      <c r="G78" s="6">
        <v>0.56999999999999995</v>
      </c>
      <c r="H78" s="6">
        <f t="shared" si="0"/>
        <v>0.70333333333333325</v>
      </c>
    </row>
    <row r="79" spans="1:8" ht="15" customHeight="1" x14ac:dyDescent="0.25">
      <c r="A79" s="22" t="s">
        <v>17</v>
      </c>
      <c r="B79" s="22"/>
      <c r="C79" s="22"/>
      <c r="D79" s="4" t="s">
        <v>69</v>
      </c>
      <c r="E79" s="6">
        <v>0.96</v>
      </c>
      <c r="F79" s="6">
        <v>0.85</v>
      </c>
      <c r="G79" s="6">
        <v>0.79</v>
      </c>
      <c r="H79" s="6">
        <f t="shared" si="0"/>
        <v>0.8666666666666667</v>
      </c>
    </row>
    <row r="80" spans="1:8" ht="15" customHeight="1" x14ac:dyDescent="0.25">
      <c r="A80" s="20" t="s">
        <v>35</v>
      </c>
      <c r="B80" s="20"/>
      <c r="C80" s="20"/>
      <c r="D80" s="3" t="s">
        <v>70</v>
      </c>
      <c r="E80" s="6">
        <v>0.36</v>
      </c>
      <c r="F80" s="6">
        <v>0.78</v>
      </c>
      <c r="G80" s="6">
        <v>0.52</v>
      </c>
      <c r="H80" s="6">
        <f t="shared" si="0"/>
        <v>0.55333333333333334</v>
      </c>
    </row>
    <row r="81" spans="1:8" ht="15" customHeight="1" x14ac:dyDescent="0.25">
      <c r="A81" s="20" t="s">
        <v>50</v>
      </c>
      <c r="B81" s="20"/>
      <c r="C81" s="20"/>
      <c r="D81" s="3" t="s">
        <v>60</v>
      </c>
      <c r="E81" s="6">
        <v>0.14000000000000001</v>
      </c>
      <c r="F81" s="6">
        <v>0.85</v>
      </c>
      <c r="G81" s="6">
        <v>0.45</v>
      </c>
      <c r="H81" s="6">
        <f>AVERAGE(E81:G81)</f>
        <v>0.48</v>
      </c>
    </row>
    <row r="82" spans="1:8" ht="15" customHeight="1" x14ac:dyDescent="0.25">
      <c r="A82" s="20" t="s">
        <v>129</v>
      </c>
      <c r="B82" s="20"/>
      <c r="C82" s="20"/>
      <c r="D82" s="3" t="s">
        <v>60</v>
      </c>
      <c r="E82" s="6">
        <v>0.5</v>
      </c>
      <c r="F82" s="6">
        <v>0.53</v>
      </c>
      <c r="G82" s="6">
        <v>0.18</v>
      </c>
      <c r="H82" s="6">
        <f>AVERAGE(E82:G82)</f>
        <v>0.40333333333333332</v>
      </c>
    </row>
    <row r="84" spans="1:8" ht="15" customHeight="1" x14ac:dyDescent="0.25">
      <c r="A84" s="13" t="s">
        <v>148</v>
      </c>
      <c r="B84" s="13"/>
      <c r="C84" s="13"/>
      <c r="D84" s="3">
        <f>COUNTA(D7:D82)</f>
        <v>76</v>
      </c>
      <c r="E84" s="11">
        <f>D84/H84</f>
        <v>0.38190954773869346</v>
      </c>
      <c r="F84" s="13" t="s">
        <v>152</v>
      </c>
      <c r="G84" s="13"/>
      <c r="H84" s="3">
        <v>199</v>
      </c>
    </row>
    <row r="86" spans="1:8" ht="15" customHeight="1" x14ac:dyDescent="0.25">
      <c r="A86" s="12" t="s">
        <v>78</v>
      </c>
      <c r="B86" s="12"/>
      <c r="C86" s="26" t="s">
        <v>79</v>
      </c>
      <c r="D86" s="26"/>
      <c r="E86" s="3">
        <f>+COUNTIF(E7:E82,"&gt; 0,8")</f>
        <v>26</v>
      </c>
      <c r="F86" s="3">
        <f>+COUNTIF(F7:F82,"&gt; 0,8")</f>
        <v>49</v>
      </c>
      <c r="G86" s="3">
        <f>+COUNTIF(G7:G82,"&gt; 0,8")</f>
        <v>12</v>
      </c>
      <c r="H86" s="3">
        <f>+COUNTIF(H7:H82,"&gt; 0,8")</f>
        <v>25</v>
      </c>
    </row>
    <row r="87" spans="1:8" ht="15" customHeight="1" x14ac:dyDescent="0.25">
      <c r="A87" s="12"/>
      <c r="B87" s="12"/>
      <c r="C87" s="27" t="s">
        <v>81</v>
      </c>
      <c r="D87" s="27"/>
      <c r="E87" s="3">
        <f>+COUNTIFS(E7:E82,"&gt;=0,5",E7:E82,"&lt;=0,8")</f>
        <v>33</v>
      </c>
      <c r="F87" s="3">
        <f>+COUNTIFS(F7:F82,"&gt;=0,5",F7:F82,"&lt;=0,8")</f>
        <v>27</v>
      </c>
      <c r="G87" s="3">
        <f>+COUNTIFS(G7:G82,"&gt;=0,5",G7:G82,"&lt;=0,8")</f>
        <v>43</v>
      </c>
      <c r="H87" s="3">
        <f>+COUNTIFS(H7:H82,"&gt;=0,5",H7:H82,"&lt;=0,8")</f>
        <v>44</v>
      </c>
    </row>
    <row r="88" spans="1:8" ht="15" customHeight="1" x14ac:dyDescent="0.25">
      <c r="A88" s="12"/>
      <c r="B88" s="12"/>
      <c r="C88" s="28" t="s">
        <v>80</v>
      </c>
      <c r="D88" s="28"/>
      <c r="E88" s="3">
        <f>+COUNTIF(E7:E82,"&lt;0,5")</f>
        <v>17</v>
      </c>
      <c r="F88" s="3">
        <f>+COUNTIF(F7:F82,"&lt;0,5")</f>
        <v>0</v>
      </c>
      <c r="G88" s="3">
        <f>+COUNTIF(G7:G82,"&lt;0,5")</f>
        <v>21</v>
      </c>
      <c r="H88" s="3">
        <f>+COUNTIF(H7:H82,"&lt;0,5")</f>
        <v>7</v>
      </c>
    </row>
  </sheetData>
  <sheetProtection algorithmName="SHA-512" hashValue="dTW9q3ecVoQ22WHlPLqCrmFVO703FhndU8GGvtwwtldjXND/8zpnEQPSnAg0/toSZsjSzzLUakVwHh/m18a0CA==" saltValue="tqb2cp+DQ8GwsjvqUaj/hw==" spinCount="100000" sheet="1" objects="1" scenarios="1"/>
  <sortState xmlns:xlrd2="http://schemas.microsoft.com/office/spreadsheetml/2017/richdata2" ref="A8:C82">
    <sortCondition ref="A82"/>
  </sortState>
  <mergeCells count="91">
    <mergeCell ref="A42:C42"/>
    <mergeCell ref="A59:C59"/>
    <mergeCell ref="A45:C45"/>
    <mergeCell ref="A49:C49"/>
    <mergeCell ref="A64:C64"/>
    <mergeCell ref="A43:C43"/>
    <mergeCell ref="A55:C55"/>
    <mergeCell ref="A57:C57"/>
    <mergeCell ref="A58:C58"/>
    <mergeCell ref="A61:C61"/>
    <mergeCell ref="A56:C56"/>
    <mergeCell ref="A60:C60"/>
    <mergeCell ref="A52:C52"/>
    <mergeCell ref="A62:C62"/>
    <mergeCell ref="A51:C51"/>
    <mergeCell ref="A53:C53"/>
    <mergeCell ref="A24:C24"/>
    <mergeCell ref="A36:C36"/>
    <mergeCell ref="A38:C38"/>
    <mergeCell ref="A39:C39"/>
    <mergeCell ref="A41:C41"/>
    <mergeCell ref="A37:C37"/>
    <mergeCell ref="A34:C34"/>
    <mergeCell ref="A40:C40"/>
    <mergeCell ref="A35:C35"/>
    <mergeCell ref="A31:C31"/>
    <mergeCell ref="A30:C30"/>
    <mergeCell ref="A32:C32"/>
    <mergeCell ref="A1:A3"/>
    <mergeCell ref="B1:H2"/>
    <mergeCell ref="B3:H3"/>
    <mergeCell ref="E5:E6"/>
    <mergeCell ref="F5:F6"/>
    <mergeCell ref="A5:C6"/>
    <mergeCell ref="G5:G6"/>
    <mergeCell ref="A21:C21"/>
    <mergeCell ref="A22:C22"/>
    <mergeCell ref="H5:H6"/>
    <mergeCell ref="D5:D6"/>
    <mergeCell ref="A7:C7"/>
    <mergeCell ref="A10:C10"/>
    <mergeCell ref="A11:C11"/>
    <mergeCell ref="A8:C8"/>
    <mergeCell ref="A9:C9"/>
    <mergeCell ref="A12:C12"/>
    <mergeCell ref="A14:C14"/>
    <mergeCell ref="A15:C15"/>
    <mergeCell ref="A16:C16"/>
    <mergeCell ref="A13:C13"/>
    <mergeCell ref="A68:C68"/>
    <mergeCell ref="A23:C23"/>
    <mergeCell ref="A18:C18"/>
    <mergeCell ref="A17:C17"/>
    <mergeCell ref="A74:C74"/>
    <mergeCell ref="A27:C27"/>
    <mergeCell ref="A33:C33"/>
    <mergeCell ref="A19:C19"/>
    <mergeCell ref="A26:C26"/>
    <mergeCell ref="A28:C28"/>
    <mergeCell ref="A29:C29"/>
    <mergeCell ref="A25:C25"/>
    <mergeCell ref="A20:C20"/>
    <mergeCell ref="A44:C44"/>
    <mergeCell ref="A47:C47"/>
    <mergeCell ref="A50:C50"/>
    <mergeCell ref="A75:C75"/>
    <mergeCell ref="C86:D86"/>
    <mergeCell ref="C87:D87"/>
    <mergeCell ref="C88:D88"/>
    <mergeCell ref="A79:C79"/>
    <mergeCell ref="A80:C80"/>
    <mergeCell ref="A82:C82"/>
    <mergeCell ref="A81:C81"/>
    <mergeCell ref="A86:B88"/>
    <mergeCell ref="A84:C84"/>
    <mergeCell ref="F84:G84"/>
    <mergeCell ref="A48:C48"/>
    <mergeCell ref="A63:C63"/>
    <mergeCell ref="A46:C46"/>
    <mergeCell ref="A54:C54"/>
    <mergeCell ref="A78:C78"/>
    <mergeCell ref="A69:C69"/>
    <mergeCell ref="A67:C67"/>
    <mergeCell ref="A65:C65"/>
    <mergeCell ref="A66:C66"/>
    <mergeCell ref="A77:C77"/>
    <mergeCell ref="A76:C76"/>
    <mergeCell ref="A70:C70"/>
    <mergeCell ref="A72:C72"/>
    <mergeCell ref="A73:C73"/>
    <mergeCell ref="A71:C71"/>
  </mergeCells>
  <conditionalFormatting sqref="E7:H82">
    <cfRule type="cellIs" dxfId="5" priority="1" operator="lessThan">
      <formula>0.5</formula>
    </cfRule>
    <cfRule type="cellIs" dxfId="4" priority="2" operator="between">
      <formula>0.5</formula>
      <formula>0.8</formula>
    </cfRule>
    <cfRule type="cellIs" dxfId="3" priority="3" operator="greaterThan">
      <formula>0.8</formula>
    </cfRule>
  </conditionalFormatting>
  <pageMargins left="0.7" right="0.7" top="0.75" bottom="0.75" header="0.3" footer="0.3"/>
  <pageSetup paperSize="9" scale="55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417E2-5053-4D2F-808C-9C3F74E8D1DE}">
  <dimension ref="A1:I46"/>
  <sheetViews>
    <sheetView view="pageBreakPreview" zoomScaleNormal="100" zoomScaleSheetLayoutView="100" workbookViewId="0">
      <selection activeCell="B1" sqref="B1:H2"/>
    </sheetView>
  </sheetViews>
  <sheetFormatPr baseColWidth="10" defaultRowHeight="15" customHeight="1" x14ac:dyDescent="0.25"/>
  <cols>
    <col min="1" max="1" width="15.7109375" style="1" customWidth="1"/>
    <col min="2" max="3" width="22.7109375" style="1" customWidth="1"/>
    <col min="4" max="7" width="15.7109375" style="2" customWidth="1"/>
    <col min="8" max="8" width="22.5703125" style="2" customWidth="1"/>
    <col min="9" max="16384" width="11.42578125" style="1"/>
  </cols>
  <sheetData>
    <row r="1" spans="1:9" ht="15" customHeight="1" x14ac:dyDescent="0.25">
      <c r="A1" s="29"/>
      <c r="B1" s="30" t="s">
        <v>151</v>
      </c>
      <c r="C1" s="30"/>
      <c r="D1" s="30"/>
      <c r="E1" s="30"/>
      <c r="F1" s="30"/>
      <c r="G1" s="30"/>
      <c r="H1" s="30"/>
    </row>
    <row r="2" spans="1:9" ht="15" customHeight="1" x14ac:dyDescent="0.25">
      <c r="A2" s="29"/>
      <c r="B2" s="30"/>
      <c r="C2" s="30"/>
      <c r="D2" s="30"/>
      <c r="E2" s="30"/>
      <c r="F2" s="30"/>
      <c r="G2" s="30"/>
      <c r="H2" s="30"/>
    </row>
    <row r="3" spans="1:9" ht="15" customHeight="1" x14ac:dyDescent="0.25">
      <c r="A3" s="29"/>
      <c r="B3" s="29" t="s">
        <v>0</v>
      </c>
      <c r="C3" s="29"/>
      <c r="D3" s="29"/>
      <c r="E3" s="29"/>
      <c r="F3" s="29"/>
      <c r="G3" s="29"/>
      <c r="H3" s="29"/>
    </row>
    <row r="5" spans="1:9" ht="15" customHeight="1" x14ac:dyDescent="0.25">
      <c r="A5" s="13" t="s">
        <v>82</v>
      </c>
      <c r="B5" s="13"/>
      <c r="C5" s="13"/>
      <c r="D5" s="31" t="s">
        <v>83</v>
      </c>
      <c r="E5" s="33" t="s">
        <v>84</v>
      </c>
      <c r="F5" s="13" t="s">
        <v>85</v>
      </c>
      <c r="G5" s="13" t="s">
        <v>86</v>
      </c>
      <c r="H5" s="13" t="s">
        <v>87</v>
      </c>
    </row>
    <row r="6" spans="1:9" ht="15" customHeight="1" x14ac:dyDescent="0.25">
      <c r="A6" s="13"/>
      <c r="B6" s="13"/>
      <c r="C6" s="13"/>
      <c r="D6" s="32"/>
      <c r="E6" s="33"/>
      <c r="F6" s="13"/>
      <c r="G6" s="13"/>
      <c r="H6" s="13"/>
    </row>
    <row r="7" spans="1:9" ht="15" customHeight="1" x14ac:dyDescent="0.25">
      <c r="A7" s="20" t="s">
        <v>96</v>
      </c>
      <c r="B7" s="20"/>
      <c r="C7" s="20"/>
      <c r="D7" s="3" t="s">
        <v>98</v>
      </c>
      <c r="E7" s="5">
        <v>0.86</v>
      </c>
      <c r="F7" s="5">
        <v>0.98</v>
      </c>
      <c r="G7" s="5">
        <v>0.77</v>
      </c>
      <c r="H7" s="5">
        <f>AVERAGE(E7:G7)</f>
        <v>0.87</v>
      </c>
      <c r="I7" s="7"/>
    </row>
    <row r="8" spans="1:9" ht="15" customHeight="1" x14ac:dyDescent="0.25">
      <c r="A8" s="20" t="s">
        <v>54</v>
      </c>
      <c r="B8" s="20"/>
      <c r="C8" s="20"/>
      <c r="D8" s="3" t="s">
        <v>71</v>
      </c>
      <c r="E8" s="5">
        <v>0.64</v>
      </c>
      <c r="F8" s="5">
        <v>1</v>
      </c>
      <c r="G8" s="5">
        <v>0.54</v>
      </c>
      <c r="H8" s="5">
        <f>AVERAGE(E8:G8)</f>
        <v>0.72666666666666668</v>
      </c>
      <c r="I8" s="7"/>
    </row>
    <row r="9" spans="1:9" ht="15" customHeight="1" x14ac:dyDescent="0.25">
      <c r="A9" s="21" t="s">
        <v>38</v>
      </c>
      <c r="B9" s="21"/>
      <c r="C9" s="21"/>
      <c r="D9" s="3" t="s">
        <v>60</v>
      </c>
      <c r="E9" s="6">
        <v>0.82</v>
      </c>
      <c r="F9" s="6">
        <v>0.85</v>
      </c>
      <c r="G9" s="6">
        <v>0.39</v>
      </c>
      <c r="H9" s="6">
        <f t="shared" ref="H9:H12" si="0">AVERAGE(E9:G9)</f>
        <v>0.68666666666666665</v>
      </c>
      <c r="I9" s="7"/>
    </row>
    <row r="10" spans="1:9" ht="15" customHeight="1" x14ac:dyDescent="0.25">
      <c r="A10" s="14" t="s">
        <v>139</v>
      </c>
      <c r="B10" s="15"/>
      <c r="C10" s="16"/>
      <c r="D10" s="3" t="s">
        <v>140</v>
      </c>
      <c r="E10" s="6">
        <v>0.96</v>
      </c>
      <c r="F10" s="6">
        <v>0.98</v>
      </c>
      <c r="G10" s="6">
        <v>0.89</v>
      </c>
      <c r="H10" s="6">
        <f t="shared" si="0"/>
        <v>0.94333333333333336</v>
      </c>
      <c r="I10" s="7"/>
    </row>
    <row r="11" spans="1:9" ht="15" customHeight="1" x14ac:dyDescent="0.25">
      <c r="A11" s="21" t="s">
        <v>39</v>
      </c>
      <c r="B11" s="21"/>
      <c r="C11" s="21"/>
      <c r="D11" s="3" t="s">
        <v>60</v>
      </c>
      <c r="E11" s="6">
        <v>0.56999999999999995</v>
      </c>
      <c r="F11" s="6">
        <v>0.75</v>
      </c>
      <c r="G11" s="6">
        <v>0.38</v>
      </c>
      <c r="H11" s="6">
        <f t="shared" si="0"/>
        <v>0.56666666666666654</v>
      </c>
      <c r="I11" s="7"/>
    </row>
    <row r="12" spans="1:9" ht="15" customHeight="1" x14ac:dyDescent="0.25">
      <c r="A12" s="14" t="s">
        <v>111</v>
      </c>
      <c r="B12" s="15"/>
      <c r="C12" s="16"/>
      <c r="D12" s="3" t="s">
        <v>60</v>
      </c>
      <c r="E12" s="6">
        <v>1</v>
      </c>
      <c r="F12" s="6">
        <v>1</v>
      </c>
      <c r="G12" s="6">
        <v>1</v>
      </c>
      <c r="H12" s="6">
        <f t="shared" si="0"/>
        <v>1</v>
      </c>
      <c r="I12" s="7"/>
    </row>
    <row r="13" spans="1:9" ht="15" customHeight="1" x14ac:dyDescent="0.25">
      <c r="A13" s="21" t="s">
        <v>55</v>
      </c>
      <c r="B13" s="21"/>
      <c r="C13" s="21"/>
      <c r="D13" s="3" t="s">
        <v>72</v>
      </c>
      <c r="E13" s="5">
        <v>0.71</v>
      </c>
      <c r="F13" s="5">
        <v>0.93</v>
      </c>
      <c r="G13" s="5">
        <v>0.84</v>
      </c>
      <c r="H13" s="5">
        <f t="shared" ref="H13:H36" si="1">AVERAGE(E13:G13)</f>
        <v>0.82666666666666666</v>
      </c>
      <c r="I13" s="7"/>
    </row>
    <row r="14" spans="1:9" ht="15" customHeight="1" x14ac:dyDescent="0.25">
      <c r="A14" s="20" t="s">
        <v>41</v>
      </c>
      <c r="B14" s="20"/>
      <c r="C14" s="20"/>
      <c r="D14" s="3" t="s">
        <v>60</v>
      </c>
      <c r="E14" s="6">
        <v>1</v>
      </c>
      <c r="F14" s="6">
        <v>1</v>
      </c>
      <c r="G14" s="6">
        <v>1</v>
      </c>
      <c r="H14" s="6">
        <f t="shared" si="1"/>
        <v>1</v>
      </c>
      <c r="I14" s="7"/>
    </row>
    <row r="15" spans="1:9" ht="15" customHeight="1" x14ac:dyDescent="0.25">
      <c r="A15" s="14" t="s">
        <v>99</v>
      </c>
      <c r="B15" s="15"/>
      <c r="C15" s="16"/>
      <c r="D15" s="3" t="s">
        <v>100</v>
      </c>
      <c r="E15" s="5">
        <v>0.68</v>
      </c>
      <c r="F15" s="5">
        <v>0.73</v>
      </c>
      <c r="G15" s="5">
        <v>0.61</v>
      </c>
      <c r="H15" s="5">
        <f t="shared" si="1"/>
        <v>0.67333333333333334</v>
      </c>
      <c r="I15" s="7"/>
    </row>
    <row r="16" spans="1:9" ht="15" customHeight="1" x14ac:dyDescent="0.25">
      <c r="A16" s="14" t="s">
        <v>145</v>
      </c>
      <c r="B16" s="15"/>
      <c r="C16" s="16"/>
      <c r="D16" s="3" t="s">
        <v>77</v>
      </c>
      <c r="E16" s="5">
        <v>0.71</v>
      </c>
      <c r="F16" s="5">
        <v>1</v>
      </c>
      <c r="G16" s="5">
        <v>0.89</v>
      </c>
      <c r="H16" s="5">
        <f t="shared" si="1"/>
        <v>0.8666666666666667</v>
      </c>
      <c r="I16" s="7"/>
    </row>
    <row r="17" spans="1:9" ht="15" customHeight="1" x14ac:dyDescent="0.25">
      <c r="A17" s="14" t="s">
        <v>138</v>
      </c>
      <c r="B17" s="15"/>
      <c r="C17" s="16"/>
      <c r="D17" s="3" t="s">
        <v>74</v>
      </c>
      <c r="E17" s="5">
        <v>0.68</v>
      </c>
      <c r="F17" s="5">
        <v>0.93</v>
      </c>
      <c r="G17" s="5">
        <v>0.82</v>
      </c>
      <c r="H17" s="5">
        <f t="shared" si="1"/>
        <v>0.81</v>
      </c>
      <c r="I17" s="7"/>
    </row>
    <row r="18" spans="1:9" ht="15" customHeight="1" x14ac:dyDescent="0.25">
      <c r="A18" s="14" t="s">
        <v>137</v>
      </c>
      <c r="B18" s="15"/>
      <c r="C18" s="16"/>
      <c r="D18" s="3" t="s">
        <v>74</v>
      </c>
      <c r="E18" s="5">
        <v>0.64</v>
      </c>
      <c r="F18" s="5">
        <v>0.83</v>
      </c>
      <c r="G18" s="5">
        <v>0.77</v>
      </c>
      <c r="H18" s="5">
        <f t="shared" si="1"/>
        <v>0.7466666666666667</v>
      </c>
      <c r="I18" s="7"/>
    </row>
    <row r="19" spans="1:9" ht="15" customHeight="1" x14ac:dyDescent="0.25">
      <c r="A19" s="17" t="s">
        <v>91</v>
      </c>
      <c r="B19" s="18"/>
      <c r="C19" s="19"/>
      <c r="D19" s="3" t="s">
        <v>90</v>
      </c>
      <c r="E19" s="5">
        <v>0.89</v>
      </c>
      <c r="F19" s="5">
        <v>0.98</v>
      </c>
      <c r="G19" s="5">
        <v>0.7</v>
      </c>
      <c r="H19" s="5">
        <f>AVERAGE(E19:G19)</f>
        <v>0.8566666666666668</v>
      </c>
      <c r="I19" s="7"/>
    </row>
    <row r="20" spans="1:9" ht="15" customHeight="1" x14ac:dyDescent="0.25">
      <c r="A20" s="17" t="s">
        <v>97</v>
      </c>
      <c r="B20" s="18"/>
      <c r="C20" s="19"/>
      <c r="D20" s="3" t="s">
        <v>74</v>
      </c>
      <c r="E20" s="5">
        <v>0.71</v>
      </c>
      <c r="F20" s="5">
        <v>0.73</v>
      </c>
      <c r="G20" s="5">
        <v>0.68</v>
      </c>
      <c r="H20" s="5">
        <f>AVERAGE(E20:G20)</f>
        <v>0.70666666666666667</v>
      </c>
      <c r="I20" s="7"/>
    </row>
    <row r="21" spans="1:9" ht="15" customHeight="1" x14ac:dyDescent="0.25">
      <c r="A21" s="20" t="s">
        <v>52</v>
      </c>
      <c r="B21" s="20"/>
      <c r="C21" s="20"/>
      <c r="D21" s="3" t="s">
        <v>73</v>
      </c>
      <c r="E21" s="5">
        <v>0.86</v>
      </c>
      <c r="F21" s="5">
        <v>0.93</v>
      </c>
      <c r="G21" s="5">
        <v>0.82</v>
      </c>
      <c r="H21" s="5">
        <f t="shared" si="1"/>
        <v>0.87</v>
      </c>
      <c r="I21" s="7"/>
    </row>
    <row r="22" spans="1:9" ht="15" customHeight="1" x14ac:dyDescent="0.25">
      <c r="A22" s="20" t="s">
        <v>56</v>
      </c>
      <c r="B22" s="20"/>
      <c r="C22" s="20"/>
      <c r="D22" s="3" t="s">
        <v>74</v>
      </c>
      <c r="E22" s="5">
        <v>1</v>
      </c>
      <c r="F22" s="5">
        <v>1</v>
      </c>
      <c r="G22" s="5">
        <v>1</v>
      </c>
      <c r="H22" s="5">
        <f t="shared" si="1"/>
        <v>1</v>
      </c>
      <c r="I22" s="7"/>
    </row>
    <row r="23" spans="1:9" ht="15" customHeight="1" x14ac:dyDescent="0.25">
      <c r="A23" s="20" t="s">
        <v>57</v>
      </c>
      <c r="B23" s="20"/>
      <c r="C23" s="20"/>
      <c r="D23" s="3" t="s">
        <v>74</v>
      </c>
      <c r="E23" s="5">
        <v>1</v>
      </c>
      <c r="F23" s="5">
        <v>1</v>
      </c>
      <c r="G23" s="5">
        <v>1</v>
      </c>
      <c r="H23" s="5">
        <f t="shared" si="1"/>
        <v>1</v>
      </c>
      <c r="I23" s="7"/>
    </row>
    <row r="24" spans="1:9" ht="15" customHeight="1" x14ac:dyDescent="0.25">
      <c r="A24" s="17" t="s">
        <v>108</v>
      </c>
      <c r="B24" s="18"/>
      <c r="C24" s="19"/>
      <c r="D24" s="3" t="s">
        <v>109</v>
      </c>
      <c r="E24" s="5">
        <v>0.79</v>
      </c>
      <c r="F24" s="5">
        <v>0.85</v>
      </c>
      <c r="G24" s="5">
        <v>0.73</v>
      </c>
      <c r="H24" s="5">
        <f t="shared" si="1"/>
        <v>0.79</v>
      </c>
      <c r="I24" s="7"/>
    </row>
    <row r="25" spans="1:9" ht="15" customHeight="1" x14ac:dyDescent="0.25">
      <c r="A25" s="17" t="s">
        <v>92</v>
      </c>
      <c r="B25" s="18"/>
      <c r="C25" s="19"/>
      <c r="D25" s="3" t="s">
        <v>93</v>
      </c>
      <c r="E25" s="5">
        <v>1</v>
      </c>
      <c r="F25" s="5">
        <v>1</v>
      </c>
      <c r="G25" s="5">
        <v>0.5</v>
      </c>
      <c r="H25" s="5">
        <f t="shared" si="1"/>
        <v>0.83333333333333337</v>
      </c>
      <c r="I25" s="7"/>
    </row>
    <row r="26" spans="1:9" ht="15" customHeight="1" x14ac:dyDescent="0.25">
      <c r="A26" s="20" t="s">
        <v>51</v>
      </c>
      <c r="B26" s="20"/>
      <c r="C26" s="20"/>
      <c r="D26" s="3" t="s">
        <v>75</v>
      </c>
      <c r="E26" s="5">
        <v>1</v>
      </c>
      <c r="F26" s="5">
        <v>0.98</v>
      </c>
      <c r="G26" s="5">
        <v>0.8</v>
      </c>
      <c r="H26" s="5">
        <f t="shared" si="1"/>
        <v>0.92666666666666675</v>
      </c>
      <c r="I26" s="7"/>
    </row>
    <row r="27" spans="1:9" ht="15" customHeight="1" x14ac:dyDescent="0.25">
      <c r="A27" s="21" t="s">
        <v>47</v>
      </c>
      <c r="B27" s="21"/>
      <c r="C27" s="21"/>
      <c r="D27" s="3" t="s">
        <v>60</v>
      </c>
      <c r="E27" s="6">
        <v>1</v>
      </c>
      <c r="F27" s="6">
        <v>1</v>
      </c>
      <c r="G27" s="6">
        <v>0.63</v>
      </c>
      <c r="H27" s="6">
        <f t="shared" si="1"/>
        <v>0.87666666666666659</v>
      </c>
      <c r="I27" s="7"/>
    </row>
    <row r="28" spans="1:9" ht="15" customHeight="1" x14ac:dyDescent="0.25">
      <c r="A28" s="21" t="s">
        <v>48</v>
      </c>
      <c r="B28" s="21"/>
      <c r="C28" s="21"/>
      <c r="D28" s="3" t="s">
        <v>60</v>
      </c>
      <c r="E28" s="6">
        <v>0.5</v>
      </c>
      <c r="F28" s="6">
        <v>0.75</v>
      </c>
      <c r="G28" s="6">
        <v>0.38</v>
      </c>
      <c r="H28" s="6">
        <f t="shared" si="1"/>
        <v>0.54333333333333333</v>
      </c>
      <c r="I28" s="7"/>
    </row>
    <row r="29" spans="1:9" ht="15" customHeight="1" x14ac:dyDescent="0.25">
      <c r="A29" s="14" t="s">
        <v>130</v>
      </c>
      <c r="B29" s="15"/>
      <c r="C29" s="16"/>
      <c r="D29" s="3" t="s">
        <v>74</v>
      </c>
      <c r="E29" s="6">
        <v>0.89</v>
      </c>
      <c r="F29" s="6">
        <v>0.95</v>
      </c>
      <c r="G29" s="6">
        <v>0.75</v>
      </c>
      <c r="H29" s="6">
        <f t="shared" si="1"/>
        <v>0.86333333333333329</v>
      </c>
      <c r="I29" s="7"/>
    </row>
    <row r="30" spans="1:9" ht="15" customHeight="1" x14ac:dyDescent="0.25">
      <c r="A30" s="14" t="s">
        <v>141</v>
      </c>
      <c r="B30" s="15"/>
      <c r="C30" s="16"/>
      <c r="D30" s="3" t="s">
        <v>140</v>
      </c>
      <c r="E30" s="6">
        <v>1</v>
      </c>
      <c r="F30" s="6">
        <v>0.98</v>
      </c>
      <c r="G30" s="6">
        <v>0.96</v>
      </c>
      <c r="H30" s="6">
        <f t="shared" si="1"/>
        <v>0.98</v>
      </c>
      <c r="I30" s="7"/>
    </row>
    <row r="31" spans="1:9" ht="15" customHeight="1" x14ac:dyDescent="0.25">
      <c r="A31" s="17" t="s">
        <v>102</v>
      </c>
      <c r="B31" s="18"/>
      <c r="C31" s="19"/>
      <c r="D31" s="3" t="s">
        <v>74</v>
      </c>
      <c r="E31" s="5">
        <v>0.93</v>
      </c>
      <c r="F31" s="5">
        <v>1</v>
      </c>
      <c r="G31" s="5">
        <v>0.95</v>
      </c>
      <c r="H31" s="5">
        <f t="shared" si="1"/>
        <v>0.96</v>
      </c>
      <c r="I31" s="7"/>
    </row>
    <row r="32" spans="1:9" ht="15" customHeight="1" x14ac:dyDescent="0.25">
      <c r="A32" s="20" t="s">
        <v>53</v>
      </c>
      <c r="B32" s="20"/>
      <c r="C32" s="20"/>
      <c r="D32" s="3" t="s">
        <v>76</v>
      </c>
      <c r="E32" s="5">
        <v>0.46</v>
      </c>
      <c r="F32" s="5">
        <v>0.9</v>
      </c>
      <c r="G32" s="5">
        <v>0.68</v>
      </c>
      <c r="H32" s="5">
        <f t="shared" si="1"/>
        <v>0.68</v>
      </c>
      <c r="I32" s="7"/>
    </row>
    <row r="33" spans="1:9" ht="15" customHeight="1" x14ac:dyDescent="0.25">
      <c r="A33" s="20" t="s">
        <v>58</v>
      </c>
      <c r="B33" s="20"/>
      <c r="C33" s="20"/>
      <c r="D33" s="3" t="s">
        <v>74</v>
      </c>
      <c r="E33" s="5">
        <v>0.86</v>
      </c>
      <c r="F33" s="5">
        <v>1</v>
      </c>
      <c r="G33" s="5">
        <v>1</v>
      </c>
      <c r="H33" s="5">
        <f t="shared" si="1"/>
        <v>0.95333333333333325</v>
      </c>
      <c r="I33" s="7"/>
    </row>
    <row r="34" spans="1:9" ht="15" customHeight="1" x14ac:dyDescent="0.25">
      <c r="A34" s="20" t="s">
        <v>103</v>
      </c>
      <c r="B34" s="20"/>
      <c r="C34" s="20"/>
      <c r="D34" s="3" t="s">
        <v>74</v>
      </c>
      <c r="E34" s="5">
        <v>0.79</v>
      </c>
      <c r="F34" s="5">
        <v>0.93</v>
      </c>
      <c r="G34" s="5">
        <v>0.82</v>
      </c>
      <c r="H34" s="5">
        <f t="shared" si="1"/>
        <v>0.84666666666666668</v>
      </c>
      <c r="I34" s="7"/>
    </row>
    <row r="35" spans="1:9" ht="15" customHeight="1" x14ac:dyDescent="0.25">
      <c r="A35" s="20" t="s">
        <v>59</v>
      </c>
      <c r="B35" s="20"/>
      <c r="C35" s="20"/>
      <c r="D35" s="3" t="s">
        <v>77</v>
      </c>
      <c r="E35" s="5">
        <v>0</v>
      </c>
      <c r="F35" s="5">
        <v>0</v>
      </c>
      <c r="G35" s="5">
        <v>0</v>
      </c>
      <c r="H35" s="5">
        <f t="shared" si="1"/>
        <v>0</v>
      </c>
      <c r="I35" s="7"/>
    </row>
    <row r="36" spans="1:9" ht="15" customHeight="1" x14ac:dyDescent="0.25">
      <c r="A36" s="17" t="s">
        <v>146</v>
      </c>
      <c r="B36" s="18"/>
      <c r="C36" s="19"/>
      <c r="D36" s="3" t="s">
        <v>74</v>
      </c>
      <c r="E36" s="5">
        <v>0.71</v>
      </c>
      <c r="F36" s="5">
        <v>0.95</v>
      </c>
      <c r="G36" s="5">
        <v>0.77</v>
      </c>
      <c r="H36" s="5">
        <f t="shared" si="1"/>
        <v>0.80999999999999994</v>
      </c>
      <c r="I36" s="7"/>
    </row>
    <row r="37" spans="1:9" ht="15" customHeight="1" x14ac:dyDescent="0.25">
      <c r="A37" s="22" t="s">
        <v>104</v>
      </c>
      <c r="B37" s="22"/>
      <c r="C37" s="22"/>
      <c r="D37" s="4" t="s">
        <v>74</v>
      </c>
      <c r="E37" s="5">
        <v>0.25</v>
      </c>
      <c r="F37" s="5">
        <v>0.43</v>
      </c>
      <c r="G37" s="5">
        <v>0.5</v>
      </c>
      <c r="H37" s="5">
        <f>AVERAGE(E37:G37)</f>
        <v>0.39333333333333331</v>
      </c>
      <c r="I37" s="7"/>
    </row>
    <row r="38" spans="1:9" ht="15" customHeight="1" x14ac:dyDescent="0.25">
      <c r="A38" s="17" t="s">
        <v>131</v>
      </c>
      <c r="B38" s="18"/>
      <c r="C38" s="19"/>
      <c r="D38" s="3" t="s">
        <v>74</v>
      </c>
      <c r="E38" s="5">
        <v>0.61</v>
      </c>
      <c r="F38" s="5">
        <v>0.85</v>
      </c>
      <c r="G38" s="5">
        <v>0.7</v>
      </c>
      <c r="H38" s="5">
        <f>AVERAGE(E38:G38)</f>
        <v>0.72000000000000008</v>
      </c>
      <c r="I38" s="7"/>
    </row>
    <row r="39" spans="1:9" ht="15" customHeight="1" x14ac:dyDescent="0.25">
      <c r="A39" s="17" t="s">
        <v>132</v>
      </c>
      <c r="B39" s="18"/>
      <c r="C39" s="19"/>
      <c r="D39" s="3" t="s">
        <v>74</v>
      </c>
      <c r="E39" s="5">
        <v>0.61</v>
      </c>
      <c r="F39" s="5">
        <v>0.85</v>
      </c>
      <c r="G39" s="5">
        <v>0.7</v>
      </c>
      <c r="H39" s="5">
        <f>AVERAGE(E39:G39)</f>
        <v>0.72000000000000008</v>
      </c>
      <c r="I39" s="7"/>
    </row>
    <row r="40" spans="1:9" ht="15" customHeight="1" x14ac:dyDescent="0.25">
      <c r="A40" s="17" t="s">
        <v>133</v>
      </c>
      <c r="B40" s="18"/>
      <c r="C40" s="19"/>
      <c r="D40" s="3" t="s">
        <v>74</v>
      </c>
      <c r="E40" s="5">
        <v>0.82</v>
      </c>
      <c r="F40" s="5">
        <v>0.85</v>
      </c>
      <c r="G40" s="5">
        <v>0.75</v>
      </c>
      <c r="H40" s="5">
        <f>AVERAGE(E40:G40)</f>
        <v>0.80666666666666664</v>
      </c>
      <c r="I40" s="7"/>
    </row>
    <row r="42" spans="1:9" ht="15" customHeight="1" x14ac:dyDescent="0.25">
      <c r="A42" s="13" t="s">
        <v>148</v>
      </c>
      <c r="B42" s="13"/>
      <c r="C42" s="13"/>
      <c r="D42" s="3">
        <f>COUNTA(D7:D40)</f>
        <v>34</v>
      </c>
      <c r="E42" s="11">
        <f>D42/H42</f>
        <v>0.69387755102040816</v>
      </c>
      <c r="F42" s="13" t="s">
        <v>152</v>
      </c>
      <c r="G42" s="13"/>
      <c r="H42" s="3">
        <v>49</v>
      </c>
    </row>
    <row r="44" spans="1:9" ht="15" customHeight="1" x14ac:dyDescent="0.25">
      <c r="B44" s="12" t="s">
        <v>78</v>
      </c>
      <c r="C44" s="26" t="s">
        <v>79</v>
      </c>
      <c r="D44" s="26"/>
      <c r="E44" s="3">
        <f>+COUNTIF(E7:E40,"&gt; 0,8")</f>
        <v>17</v>
      </c>
      <c r="F44" s="3">
        <f>+COUNTIF(F7:F40,"&gt; 0,8")</f>
        <v>28</v>
      </c>
      <c r="G44" s="3">
        <f>+COUNTIF(G7:G40,"&gt; 0,8")</f>
        <v>13</v>
      </c>
      <c r="H44" s="3">
        <f>+COUNTIF(H7:H40,"&gt; 0,8")</f>
        <v>21</v>
      </c>
    </row>
    <row r="45" spans="1:9" ht="15" customHeight="1" x14ac:dyDescent="0.25">
      <c r="B45" s="12"/>
      <c r="C45" s="27" t="s">
        <v>81</v>
      </c>
      <c r="D45" s="27"/>
      <c r="E45" s="3">
        <f>+COUNTIFS(E7:E40,"&gt;=0,5",E7:E40,"&lt;=0,8")</f>
        <v>14</v>
      </c>
      <c r="F45" s="3">
        <f>+COUNTIFS(F7:F40,"&gt;=0,5",F7:F40,"&lt;=0,8")</f>
        <v>4</v>
      </c>
      <c r="G45" s="3">
        <f>+COUNTIFS(G7:G40,"&gt;=0,5",G7:G40,"&lt;=0,8")</f>
        <v>17</v>
      </c>
      <c r="H45" s="3">
        <f>+COUNTIFS(H7:H40,"&gt;=0,5",H7:H40,"&lt;=0,8")</f>
        <v>11</v>
      </c>
    </row>
    <row r="46" spans="1:9" ht="15" customHeight="1" x14ac:dyDescent="0.25">
      <c r="B46" s="12"/>
      <c r="C46" s="28" t="s">
        <v>80</v>
      </c>
      <c r="D46" s="28"/>
      <c r="E46" s="3">
        <f>+COUNTIF(E7:E40,"&lt;0,5")</f>
        <v>3</v>
      </c>
      <c r="F46" s="3">
        <f>+COUNTIF(F7:F40,"&lt;0,5")</f>
        <v>2</v>
      </c>
      <c r="G46" s="3">
        <f>+COUNTIF(G7:G40,"&lt;0,5")</f>
        <v>4</v>
      </c>
      <c r="H46" s="3">
        <f>+COUNTIF(H7:H40,"&lt;0,5")</f>
        <v>2</v>
      </c>
    </row>
  </sheetData>
  <sheetProtection algorithmName="SHA-512" hashValue="/KgxdGMsOOzF1YhrbUifDfV3pgGrcwtpQyRSdeurwRAGRedtCOXntxGha+gVFCEj+wCHQYil0vu6jtQs+K7k/w==" saltValue="UHzg160SVbtAFnPIyR4ZvA==" spinCount="100000" sheet="1" objects="1" scenarios="1"/>
  <sortState xmlns:xlrd2="http://schemas.microsoft.com/office/spreadsheetml/2017/richdata2" ref="A7:C40">
    <sortCondition ref="A7:A40"/>
  </sortState>
  <mergeCells count="49">
    <mergeCell ref="A7:C7"/>
    <mergeCell ref="A13:C13"/>
    <mergeCell ref="A21:C21"/>
    <mergeCell ref="A22:C22"/>
    <mergeCell ref="A37:C37"/>
    <mergeCell ref="A23:C23"/>
    <mergeCell ref="A26:C26"/>
    <mergeCell ref="A32:C32"/>
    <mergeCell ref="A33:C33"/>
    <mergeCell ref="A34:C34"/>
    <mergeCell ref="A35:C35"/>
    <mergeCell ref="A19:C19"/>
    <mergeCell ref="A25:C25"/>
    <mergeCell ref="A15:C15"/>
    <mergeCell ref="A31:C31"/>
    <mergeCell ref="A24:C24"/>
    <mergeCell ref="A1:A3"/>
    <mergeCell ref="B1:H2"/>
    <mergeCell ref="B3:H3"/>
    <mergeCell ref="A5:C6"/>
    <mergeCell ref="E5:E6"/>
    <mergeCell ref="F5:F6"/>
    <mergeCell ref="G5:G6"/>
    <mergeCell ref="H5:H6"/>
    <mergeCell ref="D5:D6"/>
    <mergeCell ref="A27:C27"/>
    <mergeCell ref="A28:C28"/>
    <mergeCell ref="A29:C29"/>
    <mergeCell ref="A38:C38"/>
    <mergeCell ref="A39:C39"/>
    <mergeCell ref="A30:C30"/>
    <mergeCell ref="A36:C36"/>
    <mergeCell ref="A8:C8"/>
    <mergeCell ref="A20:C20"/>
    <mergeCell ref="A9:C9"/>
    <mergeCell ref="A11:C11"/>
    <mergeCell ref="A12:C12"/>
    <mergeCell ref="A14:C14"/>
    <mergeCell ref="A17:C17"/>
    <mergeCell ref="A18:C18"/>
    <mergeCell ref="A10:C10"/>
    <mergeCell ref="A16:C16"/>
    <mergeCell ref="F42:G42"/>
    <mergeCell ref="A40:C40"/>
    <mergeCell ref="C44:D44"/>
    <mergeCell ref="C45:D45"/>
    <mergeCell ref="C46:D46"/>
    <mergeCell ref="B44:B46"/>
    <mergeCell ref="A42:C42"/>
  </mergeCells>
  <conditionalFormatting sqref="E7:H40">
    <cfRule type="cellIs" dxfId="2" priority="1" operator="lessThan">
      <formula>0.5</formula>
    </cfRule>
    <cfRule type="cellIs" dxfId="1" priority="2" operator="between">
      <formula>0.5</formula>
      <formula>0.8</formula>
    </cfRule>
    <cfRule type="cellIs" dxfId="0" priority="3" operator="greaterThan">
      <formula>0.8</formula>
    </cfRule>
  </conditionalFormatting>
  <pageMargins left="0.7" right="0.7" top="0.75" bottom="0.75" header="0.3" footer="0.3"/>
  <pageSetup paperSize="9" scale="57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8133CD481BD443AA7BE915C95A0283" ma:contentTypeVersion="2" ma:contentTypeDescription="Create a new document." ma:contentTypeScope="" ma:versionID="344567dab74538e9bcfc3e8690762852">
  <xsd:schema xmlns:xsd="http://www.w3.org/2001/XMLSchema" xmlns:xs="http://www.w3.org/2001/XMLSchema" xmlns:p="http://schemas.microsoft.com/office/2006/metadata/properties" xmlns:ns3="b8748c71-4e9c-4362-87e1-41dc4ef69dcf" targetNamespace="http://schemas.microsoft.com/office/2006/metadata/properties" ma:root="true" ma:fieldsID="d67fe335580d2cb90a2b97133f88e05c" ns3:_="">
    <xsd:import namespace="b8748c71-4e9c-4362-87e1-41dc4ef69dc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48c71-4e9c-4362-87e1-41dc4ef69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5BB795-48A2-4896-9AE6-3628E58FDA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37E2-4FEA-4311-9CB4-EF8D18AFF0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748c71-4e9c-4362-87e1-41dc4ef69d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EEC4EC-94CF-4903-91C9-852D953FBE8D}">
  <ds:schemaRefs>
    <ds:schemaRef ds:uri="b8748c71-4e9c-4362-87e1-41dc4ef69dcf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General</vt:lpstr>
      <vt:lpstr>Pareto</vt:lpstr>
      <vt:lpstr>Nacionales</vt:lpstr>
      <vt:lpstr>Internacionales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MARIA VARGAS</cp:lastModifiedBy>
  <dcterms:created xsi:type="dcterms:W3CDTF">2023-07-12T14:49:20Z</dcterms:created>
  <dcterms:modified xsi:type="dcterms:W3CDTF">2023-09-06T15:15:07Z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0x010100F38133CD481BD443AA7BE915C95A0283</vt:lpwstr>
  </property>
</Properties>
</file>